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WRD\Cellule Marchés\Marchés\Logistique\1_Marchés formalisés\2025\25G381-25G382 Denrées alimentaires GHAT\1_Consultation\DCE FINAL\Annexes Lot 1\"/>
    </mc:Choice>
  </mc:AlternateContent>
  <xr:revisionPtr revIDLastSave="0" documentId="13_ncr:1_{21FA1E9F-5334-4BD8-8927-6E75951AC0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égie tous secteurs ok " sheetId="3" r:id="rId1"/>
  </sheets>
  <definedNames>
    <definedName name="_xlnm._FilterDatabase" localSheetId="0" hidden="1">'Régie tous secteurs ok '!$A$3:$J$255</definedName>
    <definedName name="_xlnm.Print_Area" localSheetId="0">'Régie tous secteurs ok '!$A$1:$I$262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3" l="1"/>
  <c r="G5" i="3"/>
  <c r="G6" i="3"/>
  <c r="G7" i="3"/>
  <c r="G8" i="3"/>
  <c r="G9" i="3"/>
  <c r="G10" i="3"/>
  <c r="G11" i="3"/>
  <c r="G12" i="3"/>
  <c r="G13" i="3"/>
  <c r="G14" i="3"/>
  <c r="G15" i="3"/>
  <c r="G16" i="3"/>
  <c r="G20" i="3"/>
  <c r="G17" i="3"/>
  <c r="G21" i="3"/>
  <c r="G18" i="3"/>
  <c r="G19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54" i="3"/>
  <c r="G49" i="3"/>
  <c r="G50" i="3"/>
  <c r="G51" i="3"/>
  <c r="G52" i="3"/>
  <c r="G53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72" i="3"/>
  <c r="G69" i="3"/>
  <c r="G70" i="3"/>
  <c r="G71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106" i="3"/>
  <c r="G107" i="3"/>
  <c r="G99" i="3"/>
  <c r="G100" i="3"/>
  <c r="G101" i="3"/>
  <c r="G102" i="3"/>
  <c r="G103" i="3"/>
  <c r="G104" i="3"/>
  <c r="G105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30" i="3"/>
  <c r="G131" i="3"/>
  <c r="G123" i="3"/>
  <c r="G124" i="3"/>
  <c r="G125" i="3"/>
  <c r="G135" i="3"/>
  <c r="G126" i="3"/>
  <c r="G127" i="3"/>
  <c r="G128" i="3"/>
  <c r="G129" i="3"/>
  <c r="G141" i="3"/>
  <c r="G142" i="3"/>
  <c r="G132" i="3"/>
  <c r="G133" i="3"/>
  <c r="G134" i="3"/>
  <c r="G136" i="3"/>
  <c r="G137" i="3"/>
  <c r="G138" i="3"/>
  <c r="G139" i="3"/>
  <c r="G140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92" i="3"/>
  <c r="G181" i="3"/>
  <c r="G182" i="3"/>
  <c r="G183" i="3"/>
  <c r="G184" i="3"/>
  <c r="G185" i="3"/>
  <c r="G186" i="3"/>
  <c r="G187" i="3"/>
  <c r="G188" i="3"/>
  <c r="G189" i="3"/>
  <c r="G190" i="3"/>
  <c r="G191" i="3"/>
  <c r="G205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33" i="3"/>
  <c r="G222" i="3"/>
  <c r="G223" i="3"/>
  <c r="G224" i="3"/>
  <c r="G225" i="3"/>
  <c r="G226" i="3"/>
  <c r="G227" i="3"/>
  <c r="G228" i="3"/>
  <c r="G229" i="3"/>
  <c r="G230" i="3"/>
  <c r="G231" i="3"/>
  <c r="G244" i="3"/>
  <c r="G245" i="3"/>
  <c r="G246" i="3"/>
  <c r="G247" i="3"/>
  <c r="G249" i="3"/>
  <c r="G248" i="3"/>
  <c r="G250" i="3"/>
  <c r="G251" i="3"/>
  <c r="G252" i="3"/>
  <c r="G232" i="3"/>
  <c r="G234" i="3"/>
  <c r="G235" i="3"/>
  <c r="G236" i="3"/>
  <c r="G237" i="3"/>
  <c r="G238" i="3"/>
  <c r="G239" i="3"/>
  <c r="G240" i="3"/>
  <c r="G241" i="3"/>
  <c r="G242" i="3"/>
  <c r="G243" i="3"/>
  <c r="G253" i="3"/>
  <c r="G254" i="3"/>
  <c r="G255" i="3"/>
  <c r="E6" i="3"/>
  <c r="E7" i="3"/>
  <c r="E8" i="3"/>
  <c r="E9" i="3"/>
  <c r="E10" i="3"/>
  <c r="E11" i="3"/>
  <c r="E12" i="3"/>
  <c r="E13" i="3"/>
  <c r="E14" i="3"/>
  <c r="E15" i="3"/>
  <c r="E16" i="3"/>
  <c r="E20" i="3"/>
  <c r="E17" i="3"/>
  <c r="E21" i="3"/>
  <c r="E18" i="3"/>
  <c r="E19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54" i="3"/>
  <c r="E49" i="3"/>
  <c r="E50" i="3"/>
  <c r="E51" i="3"/>
  <c r="E52" i="3"/>
  <c r="E53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72" i="3"/>
  <c r="E69" i="3"/>
  <c r="E70" i="3"/>
  <c r="E71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106" i="3"/>
  <c r="E107" i="3"/>
  <c r="E99" i="3"/>
  <c r="E100" i="3"/>
  <c r="E101" i="3"/>
  <c r="E102" i="3"/>
  <c r="E103" i="3"/>
  <c r="E104" i="3"/>
  <c r="E105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30" i="3"/>
  <c r="E131" i="3"/>
  <c r="E123" i="3"/>
  <c r="E124" i="3"/>
  <c r="E125" i="3"/>
  <c r="E135" i="3"/>
  <c r="E126" i="3"/>
  <c r="E127" i="3"/>
  <c r="E128" i="3"/>
  <c r="E129" i="3"/>
  <c r="E141" i="3"/>
  <c r="E142" i="3"/>
  <c r="E132" i="3"/>
  <c r="E133" i="3"/>
  <c r="E134" i="3"/>
  <c r="E136" i="3"/>
  <c r="E137" i="3"/>
  <c r="E138" i="3"/>
  <c r="E139" i="3"/>
  <c r="E140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92" i="3"/>
  <c r="E181" i="3"/>
  <c r="E182" i="3"/>
  <c r="E183" i="3"/>
  <c r="E184" i="3"/>
  <c r="E185" i="3"/>
  <c r="E186" i="3"/>
  <c r="E187" i="3"/>
  <c r="E188" i="3"/>
  <c r="E189" i="3"/>
  <c r="E190" i="3"/>
  <c r="E191" i="3"/>
  <c r="E205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33" i="3"/>
  <c r="E222" i="3"/>
  <c r="E223" i="3"/>
  <c r="E224" i="3"/>
  <c r="E225" i="3"/>
  <c r="E226" i="3"/>
  <c r="E227" i="3"/>
  <c r="E228" i="3"/>
  <c r="E229" i="3"/>
  <c r="E230" i="3"/>
  <c r="E231" i="3"/>
  <c r="E244" i="3"/>
  <c r="E245" i="3"/>
  <c r="E246" i="3"/>
  <c r="E247" i="3"/>
  <c r="E249" i="3"/>
  <c r="E248" i="3"/>
  <c r="E250" i="3"/>
  <c r="E251" i="3"/>
  <c r="E252" i="3"/>
  <c r="E232" i="3"/>
  <c r="E234" i="3"/>
  <c r="E235" i="3"/>
  <c r="E236" i="3"/>
  <c r="E237" i="3"/>
  <c r="E238" i="3"/>
  <c r="E239" i="3"/>
  <c r="E240" i="3"/>
  <c r="E241" i="3"/>
  <c r="E242" i="3"/>
  <c r="E243" i="3"/>
  <c r="E253" i="3"/>
  <c r="E254" i="3"/>
  <c r="E255" i="3"/>
  <c r="B260" i="3" l="1"/>
  <c r="D260" i="3" s="1"/>
  <c r="I102" i="3"/>
  <c r="I107" i="3"/>
  <c r="I243" i="3"/>
  <c r="I239" i="3"/>
  <c r="I235" i="3"/>
  <c r="I251" i="3"/>
  <c r="I247" i="3"/>
  <c r="I231" i="3"/>
  <c r="I227" i="3"/>
  <c r="I223" i="3"/>
  <c r="I220" i="3"/>
  <c r="I216" i="3"/>
  <c r="I212" i="3"/>
  <c r="I208" i="3"/>
  <c r="I203" i="3"/>
  <c r="I199" i="3"/>
  <c r="I195" i="3"/>
  <c r="I191" i="3"/>
  <c r="I187" i="3"/>
  <c r="I183" i="3"/>
  <c r="I180" i="3"/>
  <c r="I176" i="3"/>
  <c r="I172" i="3"/>
  <c r="I168" i="3"/>
  <c r="I164" i="3"/>
  <c r="I160" i="3"/>
  <c r="I156" i="3"/>
  <c r="I152" i="3"/>
  <c r="I148" i="3"/>
  <c r="I144" i="3"/>
  <c r="I138" i="3"/>
  <c r="I133" i="3"/>
  <c r="I129" i="3"/>
  <c r="I135" i="3"/>
  <c r="I131" i="3"/>
  <c r="I120" i="3"/>
  <c r="I116" i="3"/>
  <c r="I112" i="3"/>
  <c r="I108" i="3"/>
  <c r="I96" i="3"/>
  <c r="I92" i="3"/>
  <c r="I88" i="3"/>
  <c r="I84" i="3"/>
  <c r="I80" i="3"/>
  <c r="I76" i="3"/>
  <c r="I71" i="3"/>
  <c r="I68" i="3"/>
  <c r="I64" i="3"/>
  <c r="I60" i="3"/>
  <c r="I56" i="3"/>
  <c r="I51" i="3"/>
  <c r="I48" i="3"/>
  <c r="I44" i="3"/>
  <c r="I40" i="3"/>
  <c r="I36" i="3"/>
  <c r="I32" i="3"/>
  <c r="I28" i="3"/>
  <c r="I24" i="3"/>
  <c r="I18" i="3"/>
  <c r="I16" i="3"/>
  <c r="I12" i="3"/>
  <c r="I8" i="3"/>
  <c r="I255" i="3"/>
  <c r="I242" i="3"/>
  <c r="I238" i="3"/>
  <c r="I234" i="3"/>
  <c r="I250" i="3"/>
  <c r="I246" i="3"/>
  <c r="I230" i="3"/>
  <c r="I226" i="3"/>
  <c r="I222" i="3"/>
  <c r="I219" i="3"/>
  <c r="I215" i="3"/>
  <c r="I211" i="3"/>
  <c r="I207" i="3"/>
  <c r="I202" i="3"/>
  <c r="I198" i="3"/>
  <c r="I194" i="3"/>
  <c r="I190" i="3"/>
  <c r="I186" i="3"/>
  <c r="I182" i="3"/>
  <c r="I179" i="3"/>
  <c r="I175" i="3"/>
  <c r="I171" i="3"/>
  <c r="I167" i="3"/>
  <c r="I163" i="3"/>
  <c r="I159" i="3"/>
  <c r="I155" i="3"/>
  <c r="I151" i="3"/>
  <c r="I147" i="3"/>
  <c r="I143" i="3"/>
  <c r="I137" i="3"/>
  <c r="I132" i="3"/>
  <c r="I128" i="3"/>
  <c r="I125" i="3"/>
  <c r="I130" i="3"/>
  <c r="I119" i="3"/>
  <c r="I115" i="3"/>
  <c r="I111" i="3"/>
  <c r="I105" i="3"/>
  <c r="I101" i="3"/>
  <c r="I106" i="3"/>
  <c r="I95" i="3"/>
  <c r="I91" i="3"/>
  <c r="I87" i="3"/>
  <c r="I83" i="3"/>
  <c r="I79" i="3"/>
  <c r="I75" i="3"/>
  <c r="I70" i="3"/>
  <c r="I67" i="3"/>
  <c r="I63" i="3"/>
  <c r="I59" i="3"/>
  <c r="I55" i="3"/>
  <c r="I50" i="3"/>
  <c r="I47" i="3"/>
  <c r="I43" i="3"/>
  <c r="I39" i="3"/>
  <c r="I35" i="3"/>
  <c r="I31" i="3"/>
  <c r="I27" i="3"/>
  <c r="I23" i="3"/>
  <c r="I21" i="3"/>
  <c r="I15" i="3"/>
  <c r="I11" i="3"/>
  <c r="I7" i="3"/>
  <c r="I241" i="3"/>
  <c r="I248" i="3"/>
  <c r="I229" i="3"/>
  <c r="I233" i="3"/>
  <c r="I214" i="3"/>
  <c r="I206" i="3"/>
  <c r="I197" i="3"/>
  <c r="I189" i="3"/>
  <c r="I181" i="3"/>
  <c r="I178" i="3"/>
  <c r="I174" i="3"/>
  <c r="I170" i="3"/>
  <c r="I166" i="3"/>
  <c r="I162" i="3"/>
  <c r="I158" i="3"/>
  <c r="I154" i="3"/>
  <c r="I150" i="3"/>
  <c r="I146" i="3"/>
  <c r="I140" i="3"/>
  <c r="I136" i="3"/>
  <c r="I142" i="3"/>
  <c r="I127" i="3"/>
  <c r="I124" i="3"/>
  <c r="I122" i="3"/>
  <c r="I118" i="3"/>
  <c r="I114" i="3"/>
  <c r="I110" i="3"/>
  <c r="I104" i="3"/>
  <c r="I100" i="3"/>
  <c r="I98" i="3"/>
  <c r="I94" i="3"/>
  <c r="I90" i="3"/>
  <c r="I86" i="3"/>
  <c r="I82" i="3"/>
  <c r="I78" i="3"/>
  <c r="I74" i="3"/>
  <c r="I69" i="3"/>
  <c r="I66" i="3"/>
  <c r="I62" i="3"/>
  <c r="I58" i="3"/>
  <c r="I53" i="3"/>
  <c r="I49" i="3"/>
  <c r="I46" i="3"/>
  <c r="I42" i="3"/>
  <c r="I38" i="3"/>
  <c r="I34" i="3"/>
  <c r="I254" i="3"/>
  <c r="I237" i="3"/>
  <c r="I232" i="3"/>
  <c r="I245" i="3"/>
  <c r="I225" i="3"/>
  <c r="I218" i="3"/>
  <c r="I210" i="3"/>
  <c r="I201" i="3"/>
  <c r="I193" i="3"/>
  <c r="I185" i="3"/>
  <c r="I30" i="3"/>
  <c r="I26" i="3"/>
  <c r="I22" i="3"/>
  <c r="I17" i="3"/>
  <c r="I14" i="3"/>
  <c r="I10" i="3"/>
  <c r="I6" i="3"/>
  <c r="I253" i="3"/>
  <c r="I240" i="3"/>
  <c r="I236" i="3"/>
  <c r="I252" i="3"/>
  <c r="I249" i="3"/>
  <c r="I244" i="3"/>
  <c r="I228" i="3"/>
  <c r="I224" i="3"/>
  <c r="I221" i="3"/>
  <c r="I217" i="3"/>
  <c r="I213" i="3"/>
  <c r="I209" i="3"/>
  <c r="I204" i="3"/>
  <c r="I200" i="3"/>
  <c r="I196" i="3"/>
  <c r="I205" i="3"/>
  <c r="I188" i="3"/>
  <c r="I184" i="3"/>
  <c r="I192" i="3"/>
  <c r="I177" i="3"/>
  <c r="I173" i="3"/>
  <c r="I169" i="3"/>
  <c r="I165" i="3"/>
  <c r="I161" i="3"/>
  <c r="I157" i="3"/>
  <c r="I153" i="3"/>
  <c r="I149" i="3"/>
  <c r="I145" i="3"/>
  <c r="I139" i="3"/>
  <c r="I134" i="3"/>
  <c r="I141" i="3"/>
  <c r="I126" i="3"/>
  <c r="I123" i="3"/>
  <c r="I121" i="3"/>
  <c r="I117" i="3"/>
  <c r="I113" i="3"/>
  <c r="I109" i="3"/>
  <c r="I103" i="3"/>
  <c r="I99" i="3"/>
  <c r="I97" i="3"/>
  <c r="I93" i="3"/>
  <c r="I89" i="3"/>
  <c r="I85" i="3"/>
  <c r="I81" i="3"/>
  <c r="I77" i="3"/>
  <c r="I73" i="3"/>
  <c r="I72" i="3"/>
  <c r="I65" i="3"/>
  <c r="I61" i="3"/>
  <c r="I57" i="3"/>
  <c r="I52" i="3"/>
  <c r="I54" i="3"/>
  <c r="I45" i="3"/>
  <c r="I41" i="3"/>
  <c r="I37" i="3"/>
  <c r="I33" i="3"/>
  <c r="I29" i="3"/>
  <c r="I25" i="3"/>
  <c r="I19" i="3"/>
  <c r="I20" i="3"/>
  <c r="I13" i="3"/>
  <c r="I9" i="3"/>
  <c r="I5" i="3"/>
  <c r="E4" i="3"/>
  <c r="B259" i="3" s="1"/>
  <c r="D259" i="3" s="1"/>
  <c r="F260" i="3" l="1"/>
  <c r="H260" i="3" s="1"/>
  <c r="F259" i="3"/>
  <c r="H259" i="3" s="1"/>
  <c r="D258" i="3"/>
  <c r="H184" i="3"/>
  <c r="H185" i="3"/>
  <c r="H137" i="3"/>
  <c r="H194" i="3"/>
  <c r="H16" i="3"/>
  <c r="H52" i="3"/>
  <c r="H12" i="3"/>
  <c r="H103" i="3"/>
  <c r="H48" i="3"/>
  <c r="H191" i="3"/>
  <c r="D262" i="3" l="1"/>
  <c r="H254" i="3"/>
  <c r="H17" i="3"/>
  <c r="H255" i="3"/>
  <c r="H166" i="3" l="1"/>
  <c r="H174" i="3"/>
  <c r="H175" i="3"/>
  <c r="H176" i="3"/>
  <c r="H181" i="3"/>
  <c r="H182" i="3"/>
  <c r="H177" i="3"/>
  <c r="H180" i="3"/>
  <c r="H183" i="3"/>
  <c r="H178" i="3"/>
  <c r="H179" i="3"/>
  <c r="H186" i="3"/>
  <c r="H187" i="3"/>
  <c r="H188" i="3"/>
  <c r="H189" i="3"/>
  <c r="H190" i="3"/>
  <c r="H192" i="3"/>
  <c r="H193" i="3"/>
  <c r="H195" i="3"/>
  <c r="H196" i="3"/>
  <c r="H197" i="3"/>
  <c r="H198" i="3"/>
  <c r="H200" i="3"/>
  <c r="H201" i="3"/>
  <c r="H202" i="3"/>
  <c r="H203" i="3"/>
  <c r="H204" i="3"/>
  <c r="H205" i="3"/>
  <c r="H91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9" i="3"/>
  <c r="H248" i="3"/>
  <c r="H250" i="3"/>
  <c r="H251" i="3"/>
  <c r="H252" i="3"/>
  <c r="H253" i="3"/>
  <c r="H171" i="3"/>
  <c r="H170" i="3"/>
  <c r="G4" i="3"/>
  <c r="F258" i="3" s="1"/>
  <c r="H5" i="3"/>
  <c r="H6" i="3"/>
  <c r="H7" i="3"/>
  <c r="H8" i="3"/>
  <c r="H9" i="3"/>
  <c r="H10" i="3"/>
  <c r="H11" i="3"/>
  <c r="H13" i="3"/>
  <c r="H14" i="3"/>
  <c r="H15" i="3"/>
  <c r="H18" i="3"/>
  <c r="H19" i="3"/>
  <c r="H20" i="3"/>
  <c r="H22" i="3"/>
  <c r="H21" i="3"/>
  <c r="H23" i="3"/>
  <c r="H24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9" i="3"/>
  <c r="H50" i="3"/>
  <c r="H51" i="3"/>
  <c r="H53" i="3"/>
  <c r="H54" i="3"/>
  <c r="H55" i="3"/>
  <c r="H56" i="3"/>
  <c r="H57" i="3"/>
  <c r="H58" i="3"/>
  <c r="H59" i="3"/>
  <c r="H60" i="3"/>
  <c r="H61" i="3"/>
  <c r="H62" i="3"/>
  <c r="H63" i="3"/>
  <c r="H65" i="3"/>
  <c r="H66" i="3"/>
  <c r="H64" i="3"/>
  <c r="H67" i="3"/>
  <c r="H68" i="3"/>
  <c r="H69" i="3"/>
  <c r="H70" i="3"/>
  <c r="H71" i="3"/>
  <c r="H73" i="3"/>
  <c r="H74" i="3"/>
  <c r="H72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2" i="3"/>
  <c r="H93" i="3"/>
  <c r="H95" i="3"/>
  <c r="H96" i="3"/>
  <c r="H97" i="3"/>
  <c r="H98" i="3"/>
  <c r="H99" i="3"/>
  <c r="H100" i="3"/>
  <c r="H101" i="3"/>
  <c r="H102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9" i="3"/>
  <c r="H138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5" i="3"/>
  <c r="H156" i="3"/>
  <c r="H157" i="3"/>
  <c r="H158" i="3"/>
  <c r="H159" i="3"/>
  <c r="H161" i="3"/>
  <c r="H162" i="3"/>
  <c r="H160" i="3"/>
  <c r="H154" i="3"/>
  <c r="H163" i="3"/>
  <c r="H164" i="3"/>
  <c r="H165" i="3"/>
  <c r="H167" i="3"/>
  <c r="H168" i="3"/>
  <c r="H169" i="3"/>
  <c r="H172" i="3"/>
  <c r="H173" i="3"/>
  <c r="H4" i="3"/>
  <c r="F262" i="3" l="1"/>
  <c r="H258" i="3"/>
  <c r="H262" i="3" s="1"/>
  <c r="I4" i="3"/>
</calcChain>
</file>

<file path=xl/sharedStrings.xml><?xml version="1.0" encoding="utf-8"?>
<sst xmlns="http://schemas.openxmlformats.org/spreadsheetml/2006/main" count="524" uniqueCount="343">
  <si>
    <t>CUMUL GENERAL</t>
  </si>
  <si>
    <t>PRODUIT</t>
  </si>
  <si>
    <t>Cdt</t>
  </si>
  <si>
    <t>Prix unitaire HT</t>
  </si>
  <si>
    <t>QTE</t>
  </si>
  <si>
    <t>boite</t>
  </si>
  <si>
    <t>ail déshydraté</t>
  </si>
  <si>
    <t>bte 600g</t>
  </si>
  <si>
    <t xml:space="preserve">ail surgelé </t>
  </si>
  <si>
    <t>sac 500gr</t>
  </si>
  <si>
    <t xml:space="preserve">amande effilées </t>
  </si>
  <si>
    <t>sac 1 kg</t>
  </si>
  <si>
    <t xml:space="preserve">amande poudre </t>
  </si>
  <si>
    <t>sac 1kg</t>
  </si>
  <si>
    <t xml:space="preserve">ananas brisure </t>
  </si>
  <si>
    <t>boite 3/1</t>
  </si>
  <si>
    <t>ananas tranche</t>
  </si>
  <si>
    <t>assiette Blédichef (ou équivalent)</t>
  </si>
  <si>
    <t>unité</t>
  </si>
  <si>
    <t>baguettes à cuires 250 gr</t>
  </si>
  <si>
    <t>beurre plaquette 250 gr s/sel</t>
  </si>
  <si>
    <t xml:space="preserve">plaquette </t>
  </si>
  <si>
    <t>Kg</t>
  </si>
  <si>
    <t>bière avec alcool 25 cl</t>
  </si>
  <si>
    <t>bière sans alcool 25 cl</t>
  </si>
  <si>
    <t xml:space="preserve">bière avec alcool au litre </t>
  </si>
  <si>
    <t>litre</t>
  </si>
  <si>
    <t>biscottes salées et s/sel * 208</t>
  </si>
  <si>
    <t>sachets</t>
  </si>
  <si>
    <t>biscottes sans gluten</t>
  </si>
  <si>
    <t>paquet 150g</t>
  </si>
  <si>
    <t>biscuit casse croute * 25</t>
  </si>
  <si>
    <t>unité (ration)</t>
  </si>
  <si>
    <t>biscuit salé assortiment (720gr)</t>
  </si>
  <si>
    <t>biscuit sans gluten</t>
  </si>
  <si>
    <t>blédilait croissance litre (ou équivalent)</t>
  </si>
  <si>
    <t xml:space="preserve">brioche tranchée en 0,500 kg (18 tranches, clips de fraicheur)  </t>
  </si>
  <si>
    <t>caco sans sucre et sans gluten</t>
  </si>
  <si>
    <t>kg</t>
  </si>
  <si>
    <t>café soluble en 1 kg</t>
  </si>
  <si>
    <t>cannelle</t>
  </si>
  <si>
    <t>bte 500g</t>
  </si>
  <si>
    <t>sachet</t>
  </si>
  <si>
    <t>boite 600g</t>
  </si>
  <si>
    <t>cerises au sirop</t>
  </si>
  <si>
    <t>boite 4/4</t>
  </si>
  <si>
    <t>champomy</t>
  </si>
  <si>
    <t>bouteille</t>
  </si>
  <si>
    <t>chantilly 700ml</t>
  </si>
  <si>
    <t>bombe 700ml</t>
  </si>
  <si>
    <t>chicorée paquet 500 gr</t>
  </si>
  <si>
    <t>paquet</t>
  </si>
  <si>
    <t xml:space="preserve">chips sachet de 500 gr  </t>
  </si>
  <si>
    <t xml:space="preserve">chips sachet individuelle  30 gr </t>
  </si>
  <si>
    <t xml:space="preserve">chocolat blanc en plaque 100 gr </t>
  </si>
  <si>
    <t>chocolat en barre 10 gr</t>
  </si>
  <si>
    <t>bâton</t>
  </si>
  <si>
    <t xml:space="preserve">chocolat noir et au lait plaque 100 gr </t>
  </si>
  <si>
    <t>chocolat poudre 20g</t>
  </si>
  <si>
    <t>dosette</t>
  </si>
  <si>
    <t>ciboulette surgelé en sachet de 250 gr</t>
  </si>
  <si>
    <t>Sachet</t>
  </si>
  <si>
    <t>cidre doux 75 cl</t>
  </si>
  <si>
    <t>cigarette russe boite de 1,400kg</t>
  </si>
  <si>
    <t>boite de1,400kg</t>
  </si>
  <si>
    <t xml:space="preserve">clou de girofle boite de 350 gr </t>
  </si>
  <si>
    <t xml:space="preserve">boite </t>
  </si>
  <si>
    <t>coca  33 cl (ou équivalent)</t>
  </si>
  <si>
    <t>coca 1,25L (ou équivalent)</t>
  </si>
  <si>
    <t>1,25l bouteille</t>
  </si>
  <si>
    <t>coca light 33 cl (ou équivalent)</t>
  </si>
  <si>
    <t>compote de fruits</t>
  </si>
  <si>
    <t>boite 5/1</t>
  </si>
  <si>
    <t xml:space="preserve">compote de fruits 100 gr </t>
  </si>
  <si>
    <t>coupelle</t>
  </si>
  <si>
    <t xml:space="preserve">compote de fruits sans sucre 100 gr </t>
  </si>
  <si>
    <t xml:space="preserve">compote de pomme 100 gr </t>
  </si>
  <si>
    <t xml:space="preserve">compote pomme </t>
  </si>
  <si>
    <t xml:space="preserve">coupelle </t>
  </si>
  <si>
    <t>cornet à garnir 50/135</t>
  </si>
  <si>
    <t>Unité</t>
  </si>
  <si>
    <t>cornichons calibre 120/149</t>
  </si>
  <si>
    <t>crème anglaise</t>
  </si>
  <si>
    <t>pot de 125gr</t>
  </si>
  <si>
    <t>crème de cassis en 1 litre</t>
  </si>
  <si>
    <t>Litre</t>
  </si>
  <si>
    <t>crème fraîche UHT</t>
  </si>
  <si>
    <t>dartiny</t>
  </si>
  <si>
    <t>eau de source en 0,5 L</t>
  </si>
  <si>
    <t>bouteille 0,5l</t>
  </si>
  <si>
    <t>eau de source en 1,5L</t>
  </si>
  <si>
    <t>bouteille 1,5l</t>
  </si>
  <si>
    <t>eau de vichy st yorre (ou équivalent) bouteille en plastique bouteille 1,15l</t>
  </si>
  <si>
    <t>bouteille 1,15l</t>
  </si>
  <si>
    <t>eau de Volvic bouteille plastique 1,5L</t>
  </si>
  <si>
    <t xml:space="preserve">eau Evian en 1 L (ou équivalent) </t>
  </si>
  <si>
    <t>eau gazeuse 0,5L</t>
  </si>
  <si>
    <t>eau gazeuse en bouteille plastique de 150 cl</t>
  </si>
  <si>
    <t>eau riche en magnésium hépar en 1 L ou équivalent</t>
  </si>
  <si>
    <t>eau Vittel en 1,L</t>
  </si>
  <si>
    <t>échalote surgelée sachet de 250 gr</t>
  </si>
  <si>
    <t xml:space="preserve">édulcorant de table en poudre </t>
  </si>
  <si>
    <t xml:space="preserve">farine  type 55 </t>
  </si>
  <si>
    <t>farine enfant boite de 400gr</t>
  </si>
  <si>
    <t>boite de 400gr</t>
  </si>
  <si>
    <t xml:space="preserve">fonds de tartelette sucrés, salés diamètre  de 8,5 à 11 cm </t>
  </si>
  <si>
    <t>framboise surgelées</t>
  </si>
  <si>
    <t>fromage blanc 0 et 20 %</t>
  </si>
  <si>
    <t>seau 5 kg</t>
  </si>
  <si>
    <t>fruit confit</t>
  </si>
  <si>
    <t>part</t>
  </si>
  <si>
    <t>gâteau anniversaire surgelé (préciser les grammages et variétés)</t>
  </si>
  <si>
    <t>500 gr</t>
  </si>
  <si>
    <t>bac 2,4 litre</t>
  </si>
  <si>
    <t>glace individuelle (sniker, mars, Bounty, twix, chocolat liégeois …)</t>
  </si>
  <si>
    <t>grenache</t>
  </si>
  <si>
    <t>bouteille 75 cl</t>
  </si>
  <si>
    <t>guignolet (ou équivalent)</t>
  </si>
  <si>
    <t>bouteille 70 cl</t>
  </si>
  <si>
    <t>herbes de Provence</t>
  </si>
  <si>
    <t>boite 200g</t>
  </si>
  <si>
    <t>huile d'olive en 1 litre</t>
  </si>
  <si>
    <t>huile friture en bidon de 7,5 litres</t>
  </si>
  <si>
    <t xml:space="preserve">bidon de 7,5 litres </t>
  </si>
  <si>
    <t xml:space="preserve">huile pimentée pizza en dosette </t>
  </si>
  <si>
    <t>huile tournesol en 1 litre</t>
  </si>
  <si>
    <t xml:space="preserve">huile tournesol en bidon 7,5 </t>
  </si>
  <si>
    <t>ice tea 33 cl (ou équivalent)</t>
  </si>
  <si>
    <t>jaune d'œuf liquide</t>
  </si>
  <si>
    <t>jus de fruits ( raisins, pommes, oranges, ananas)</t>
  </si>
  <si>
    <t>jus de fruits : jus de raisins sans sucre ajouté en brique de 1 litre</t>
  </si>
  <si>
    <t>Brique</t>
  </si>
  <si>
    <t>Jus de fruits briquette de 20 cl,  orange, ananas, pommes, raisin,</t>
  </si>
  <si>
    <t>briquette</t>
  </si>
  <si>
    <t>jus de fruits multivitaminé sans sucre ajouté en brique de 1 litre</t>
  </si>
  <si>
    <t>bidon</t>
  </si>
  <si>
    <t>ketchup dosette 10gr</t>
  </si>
  <si>
    <t xml:space="preserve">lait déshydraté en dosette </t>
  </si>
  <si>
    <t xml:space="preserve">lait en poudre </t>
  </si>
  <si>
    <t>lait uht</t>
  </si>
  <si>
    <t>lait uht bib</t>
  </si>
  <si>
    <t>levure Alsa (ou équivalent)</t>
  </si>
  <si>
    <t>limonade,  orange, citron, nature bouteille plastique  1,5l</t>
  </si>
  <si>
    <t xml:space="preserve">maïzena </t>
  </si>
  <si>
    <t>boite 700g</t>
  </si>
  <si>
    <t>margarine en 10 gr</t>
  </si>
  <si>
    <t>dose 10 gr</t>
  </si>
  <si>
    <t>martini blanc en 1 litre (ou équivalent)</t>
  </si>
  <si>
    <t>martini rouge en 1 litre (ou équivalent)</t>
  </si>
  <si>
    <t>mascarpone pot de 500 gr</t>
  </si>
  <si>
    <t>pot</t>
  </si>
  <si>
    <t>mayonnaise 10 ml</t>
  </si>
  <si>
    <t>mayonnaise en 5 litres</t>
  </si>
  <si>
    <t>seau de 5 litres</t>
  </si>
  <si>
    <t>Méthode Champenoise brute (blanc de blanc) 75cl</t>
  </si>
  <si>
    <t>miel en 20 gr</t>
  </si>
  <si>
    <t>moutarde 10 gr</t>
  </si>
  <si>
    <t>moutarde 1 litre</t>
  </si>
  <si>
    <t>pot 1 litre</t>
  </si>
  <si>
    <t>moutarde en 5 litres</t>
  </si>
  <si>
    <t>muscadet des deux Sèvres Bouteille en verre 75 cl</t>
  </si>
  <si>
    <t xml:space="preserve">muscat en 75 cl </t>
  </si>
  <si>
    <t>noix cerneaux</t>
  </si>
  <si>
    <t>noix de coco râpée</t>
  </si>
  <si>
    <t>nougat en 30 gr</t>
  </si>
  <si>
    <t>pièce</t>
  </si>
  <si>
    <t>oasis 2 litres (ou équivalent)</t>
  </si>
  <si>
    <t>oasis 33cl (ou équivalent)</t>
  </si>
  <si>
    <t>œuf entier liquide</t>
  </si>
  <si>
    <t>oignon blanc</t>
  </si>
  <si>
    <t>olives noires et/ou vertes dénoyautées 34/40</t>
  </si>
  <si>
    <t>origan déshydraté</t>
  </si>
  <si>
    <t>Boite de 85 grs</t>
  </si>
  <si>
    <t>pain coupé en 500 gr emballé tranché clip de fraicheur</t>
  </si>
  <si>
    <t>pain coupé sans sel  en 500 gr emballé tranché clip de fraicheur</t>
  </si>
  <si>
    <t xml:space="preserve">pain de mie tranché de 500 gr </t>
  </si>
  <si>
    <t>panaché 33 cl (ou équivalent)</t>
  </si>
  <si>
    <t>pate à tartiner 20 gr</t>
  </si>
  <si>
    <t>pate à tartiner Nutella 400g (ou équivalent)</t>
  </si>
  <si>
    <t>pâté coupelle 30 gr</t>
  </si>
  <si>
    <t>pate de fruit 25 gr parfum assorti</t>
  </si>
  <si>
    <t>Perrier 33cl (ou équivalent)</t>
  </si>
  <si>
    <t>persil surgelé 250gr</t>
  </si>
  <si>
    <t>pistolet à cuire 60 gr</t>
  </si>
  <si>
    <t>plat cassoulet</t>
  </si>
  <si>
    <t>plat lasagne</t>
  </si>
  <si>
    <t>plat ravioli</t>
  </si>
  <si>
    <t xml:space="preserve">poivre dosette </t>
  </si>
  <si>
    <t>Dosette</t>
  </si>
  <si>
    <t>poivre moulu</t>
  </si>
  <si>
    <t>Pommes cuites en poche</t>
  </si>
  <si>
    <t>Poche</t>
  </si>
  <si>
    <t>porto en 70 cl</t>
  </si>
  <si>
    <t xml:space="preserve">bouteille </t>
  </si>
  <si>
    <t>potage enfant 25 cl (blédina ou équivalent + variétés)</t>
  </si>
  <si>
    <t>brique</t>
  </si>
  <si>
    <t>pots fruit 130 gr  (blédina ou équivalent + variétés)</t>
  </si>
  <si>
    <t>pots légumes  130 gr (blédina ou équivalent + variétés)</t>
  </si>
  <si>
    <t>pots légumes + viande 200 gr (blédina ou équivalent + variétés)</t>
  </si>
  <si>
    <t>pruneaux dénoyautés coupelle 100 gr</t>
  </si>
  <si>
    <t>purée de pruneaux s/sucre coupelle 50 gr</t>
  </si>
  <si>
    <t>raisin sec</t>
  </si>
  <si>
    <t>Ricard  en 1 litre</t>
  </si>
  <si>
    <t>flacon</t>
  </si>
  <si>
    <t>salade de fruit coupelle de 90 gr</t>
  </si>
  <si>
    <t>salade de fruit sans-sucre  coupelle de 90 gr</t>
  </si>
  <si>
    <t>salade fruits en boite 5/1</t>
  </si>
  <si>
    <t>sauce béarnaise en seau</t>
  </si>
  <si>
    <t>seau de 3 litres</t>
  </si>
  <si>
    <t>Sauce bourguyburger bidon de + 840 ml</t>
  </si>
  <si>
    <t>bidons</t>
  </si>
  <si>
    <t>sauce salade bidon de 5 litres</t>
  </si>
  <si>
    <t>sauce salade dose salées</t>
  </si>
  <si>
    <t>sauce salade dose sans sel</t>
  </si>
  <si>
    <t>sauce tartare  seau de 3 litres</t>
  </si>
  <si>
    <t xml:space="preserve">seau </t>
  </si>
  <si>
    <t>Boite 3/1</t>
  </si>
  <si>
    <t>sel dosette</t>
  </si>
  <si>
    <t xml:space="preserve">sel fin </t>
  </si>
  <si>
    <t>sirop de fruits sans sucre (citron, grenadine, menthe, orange)</t>
  </si>
  <si>
    <t>sirop parfum variés qualité supérieure en 1 litre (menthe, grenadine, citron, fraise, pêche, orange etc……..</t>
  </si>
  <si>
    <t>sucre cassonade et vergeoise</t>
  </si>
  <si>
    <t>sucre glace</t>
  </si>
  <si>
    <t xml:space="preserve">sucre morceaux enveloppé </t>
  </si>
  <si>
    <t>sucre morceaux non enveloppé</t>
  </si>
  <si>
    <t xml:space="preserve">sucre semoule </t>
  </si>
  <si>
    <t>kilo</t>
  </si>
  <si>
    <t>sucre semoule sachet ind</t>
  </si>
  <si>
    <t>sucre vanillé</t>
  </si>
  <si>
    <t>Suze en 1litre</t>
  </si>
  <si>
    <t xml:space="preserve">tapioca 5kg </t>
  </si>
  <si>
    <t>5 Kg</t>
  </si>
  <si>
    <t>thé infusette en vrac * 100</t>
  </si>
  <si>
    <t>Boite</t>
  </si>
  <si>
    <t>thé sachet individuel</t>
  </si>
  <si>
    <t>thym déshydraté boite de 0,175 kg</t>
  </si>
  <si>
    <t>tilleul infusette</t>
  </si>
  <si>
    <t>tilleul menthe infusette</t>
  </si>
  <si>
    <t>topping parfum variés (caramel, chocolat, fraise ….(proposition de x variétés)</t>
  </si>
  <si>
    <t>5 kg</t>
  </si>
  <si>
    <t xml:space="preserve">verveine infusette </t>
  </si>
  <si>
    <t xml:space="preserve">vin blanc ordinaire bouteille de 75 cl </t>
  </si>
  <si>
    <t>vin blanc sec bouteille de 75 cl</t>
  </si>
  <si>
    <t>vin de bordeaux bouteille de 75 cl</t>
  </si>
  <si>
    <t>vin de table blanc en cubiténaire de 10 litres (litre)</t>
  </si>
  <si>
    <t>cubiténaire</t>
  </si>
  <si>
    <t>vin de table rouge  en cubiténaire de 10 litres (litre)</t>
  </si>
  <si>
    <t>vin rosé bouteille de 75 cl</t>
  </si>
  <si>
    <t xml:space="preserve">vin rouge bouteille de 75 cl </t>
  </si>
  <si>
    <t>vin rouge canette de 25 cl</t>
  </si>
  <si>
    <t>vinaigre d'alcool blanc</t>
  </si>
  <si>
    <t>bouteille 1,5L</t>
  </si>
  <si>
    <t>vinaigre d'alcool coloré</t>
  </si>
  <si>
    <t>CUMUL TOUS SITES</t>
  </si>
  <si>
    <t>Total 5,5%</t>
  </si>
  <si>
    <t>Total 20%</t>
  </si>
  <si>
    <t>TOTAL HT</t>
  </si>
  <si>
    <t>CHA</t>
  </si>
  <si>
    <t xml:space="preserve">BAPAUME </t>
  </si>
  <si>
    <t>Cumul CHA</t>
  </si>
  <si>
    <t>Cumul Bapaume</t>
  </si>
  <si>
    <t>TOTAL TTC</t>
  </si>
  <si>
    <t>vin de table rosé  en cubiténaire de 10 litres (litre)</t>
  </si>
  <si>
    <t>biscuit salé assortiment 2 à 3 variétés différentes</t>
  </si>
  <si>
    <t>café moulu 50% arabica 50% robusta</t>
  </si>
  <si>
    <t>céréales (choco pops coco pops, corn flakes, miel pops, trésor kispies)</t>
  </si>
  <si>
    <t>crème dessert parfum varié (chocolat, vanille)</t>
  </si>
  <si>
    <t>crème dessert parfum varié (chocolat, vanille, caramel, praline) yabon</t>
  </si>
  <si>
    <t>gâteau marbré</t>
  </si>
  <si>
    <t xml:space="preserve">jus de fruit (exotique, mangue, fruits de la passion, abricots, kiwi, banane, Cranberry, pamplemousse) </t>
  </si>
  <si>
    <t>plat cannelloni</t>
  </si>
  <si>
    <t>plat Parmentier</t>
  </si>
  <si>
    <t>épices flacon cumin, curry, cannelle, gingembre, aneth, thym</t>
  </si>
  <si>
    <t>sandwich individuel emballé prêt à la consommation</t>
  </si>
  <si>
    <t xml:space="preserve">compote gourde à boire avec bouchon  parfums variés </t>
  </si>
  <si>
    <t>beurre portion en 8 gr</t>
  </si>
  <si>
    <t>baguette fraiche du boulanger</t>
  </si>
  <si>
    <t>orangina boite de 33 cl</t>
  </si>
  <si>
    <t>pain chocolat du boulanger 55 gr</t>
  </si>
  <si>
    <t>pain aux raisins du boulanger entre 80 et 100 gr</t>
  </si>
  <si>
    <t>croissant  du boulanger 55 gr</t>
  </si>
  <si>
    <t>brioche ind 50 gr fraiche du boulanger</t>
  </si>
  <si>
    <t>pate brisée diamètre 26 cm conditionnement individuel à dérouler non surgelée</t>
  </si>
  <si>
    <t>pate brisée diamètre 26 cm conditionnement individuel à dérouler surgelée</t>
  </si>
  <si>
    <t>barres de céréales individuelles proposition de minimum 5 variétés,</t>
  </si>
  <si>
    <t>Bordereau de prix unitaires des régies BPU régie</t>
  </si>
  <si>
    <t>Plateaux de mignardises surgelées</t>
  </si>
  <si>
    <t>Plateaux de toast salés surgelées</t>
  </si>
  <si>
    <t>Mini viennoiserie surgelées (pain chocolat, croissant, pain raisin)</t>
  </si>
  <si>
    <t>Choux à garnir</t>
  </si>
  <si>
    <t xml:space="preserve">Baba au rhum </t>
  </si>
  <si>
    <t>Boite 5/1</t>
  </si>
  <si>
    <t>Chocolat dose s/sucre</t>
  </si>
  <si>
    <t>Pommes cuites en tranche</t>
  </si>
  <si>
    <t xml:space="preserve">confiture 30gr ( abricot, fraise, prune, gelée de groseille, framboise, orange) ou assortiment </t>
  </si>
  <si>
    <t>brique 1 litre</t>
  </si>
  <si>
    <t>Potage enrichis  (proposer x variétés)</t>
  </si>
  <si>
    <t>Bande génoise à garnir</t>
  </si>
  <si>
    <t xml:space="preserve">baguette viennoise cuite fraiche du boulanger  </t>
  </si>
  <si>
    <t>plat parmentier végétal</t>
  </si>
  <si>
    <t>Biscuit boudoir</t>
  </si>
  <si>
    <t xml:space="preserve">biscuit ration sucré  secs et moelleux + sans sucre et sans-sel (voir fiches techniques) </t>
  </si>
  <si>
    <t>boite ou sachet</t>
  </si>
  <si>
    <t>blancs d'œuf  (frais et surgelé)</t>
  </si>
  <si>
    <t>céréales  sachet ind X variétés (exemple coco pops, corn flakes, frosties)</t>
  </si>
  <si>
    <t>crème pâtissière à froid (faire des propositions de petits conditionnements)</t>
  </si>
  <si>
    <t xml:space="preserve">dosettes café avec mise à disposition des cafetières </t>
  </si>
  <si>
    <t>fonds de tarte sucrés, salés diamètre 23/26 environ</t>
  </si>
  <si>
    <t>fruits frais assortis pour la réalisation de jus de fruits maison et atelier pâtisserie</t>
  </si>
  <si>
    <t>gâteau anniversaire  frais (génoise, bavarois +/-130 gr la part)</t>
  </si>
  <si>
    <t>glace en 2l4 parfum (vanille, fraise, chocolat,) possibilité de proposer d'autre variétés</t>
  </si>
  <si>
    <t>oreillons de pêche au sirop en boite 5/1</t>
  </si>
  <si>
    <t>pain complet de 500 kg coupé, emballé tranche de 15 mm</t>
  </si>
  <si>
    <t>pain de campagne tranché</t>
  </si>
  <si>
    <t>pain pour sandwichs frais boulanger (faluche, panini, ciabata)</t>
  </si>
  <si>
    <t>pain aux céréales frais du boulanger</t>
  </si>
  <si>
    <t>pâte feuilletée en plaque  2,8mm beurre 500 gr</t>
  </si>
  <si>
    <t>pâte feuilletée conditionnement individuel prête à dérouler surgelée</t>
  </si>
  <si>
    <t>pâte feuilletée conditionnement individuel prête à dérouler non surgelée</t>
  </si>
  <si>
    <t>plaque et ou boite</t>
  </si>
  <si>
    <t xml:space="preserve">plat entrant  micro-ondable 300 gr (proposition de +/- 6 variétés) </t>
  </si>
  <si>
    <t>plat entrant froid   entre 220/300gr (proposition de +/- 6 variétés)</t>
  </si>
  <si>
    <t xml:space="preserve">Poires cuites au sirop </t>
  </si>
  <si>
    <t xml:space="preserve">Poires cuites nature sans sucre </t>
  </si>
  <si>
    <t xml:space="preserve">préparation pour mousse sucrée à froid chocolat ,café, caramel, citron, nougat, crème brulée, noix de coco, framboise </t>
  </si>
  <si>
    <t xml:space="preserve">préparation pour flan pâtissier tout parfum (Alsa ou équivalent)  cafè vanille pistache </t>
  </si>
  <si>
    <t>préparation pour mousse sans-sucre à froid 5 parfums minimum</t>
  </si>
  <si>
    <t>pulco bouteille de 1 litre (ou équivalent) citron, citron vert,orange, orange sanguine</t>
  </si>
  <si>
    <t xml:space="preserve">segment fruits (pamplemousse, mandarines) </t>
  </si>
  <si>
    <t xml:space="preserve">sprite en 33 cl </t>
  </si>
  <si>
    <t xml:space="preserve">vermicelle   </t>
  </si>
  <si>
    <t xml:space="preserve"> kg</t>
  </si>
  <si>
    <t>vermicelle multi couleur</t>
  </si>
  <si>
    <t>yaourt à boire parfums variés</t>
  </si>
  <si>
    <t xml:space="preserve">Gelée de groseille </t>
  </si>
  <si>
    <t>Total €</t>
  </si>
  <si>
    <r>
      <t xml:space="preserve">confiture aux fruits allégée en sucre: mélange panaché </t>
    </r>
    <r>
      <rPr>
        <u/>
        <sz val="11"/>
        <color theme="1"/>
        <rFont val="Arial"/>
        <family val="2"/>
      </rPr>
      <t>+</t>
    </r>
    <r>
      <rPr>
        <sz val="11"/>
        <color theme="1"/>
        <rFont val="Arial"/>
        <family val="2"/>
      </rPr>
      <t xml:space="preserve"> 20 gr</t>
    </r>
  </si>
  <si>
    <t xml:space="preserve">abricots  au sirop 5/1 </t>
  </si>
  <si>
    <r>
      <t xml:space="preserve">Sauce kebab,  bidon de </t>
    </r>
    <r>
      <rPr>
        <u/>
        <sz val="11"/>
        <rFont val="Arial"/>
        <family val="2"/>
      </rPr>
      <t>+</t>
    </r>
    <r>
      <rPr>
        <sz val="11"/>
        <rFont val="Arial"/>
        <family val="2"/>
      </rPr>
      <t xml:space="preserve"> 840 ml</t>
    </r>
  </si>
  <si>
    <r>
      <t xml:space="preserve">Sauce ketchup  bidon de </t>
    </r>
    <r>
      <rPr>
        <u/>
        <sz val="11"/>
        <rFont val="Arial"/>
        <family val="2"/>
      </rPr>
      <t>+</t>
    </r>
    <r>
      <rPr>
        <sz val="11"/>
        <rFont val="Arial"/>
        <family val="2"/>
      </rPr>
      <t xml:space="preserve"> 840 ml</t>
    </r>
  </si>
  <si>
    <r>
      <t xml:space="preserve">Sauce mayonnaise bidon de </t>
    </r>
    <r>
      <rPr>
        <u/>
        <sz val="11"/>
        <rFont val="Arial"/>
        <family val="2"/>
      </rPr>
      <t>+</t>
    </r>
    <r>
      <rPr>
        <sz val="11"/>
        <rFont val="Arial"/>
        <family val="2"/>
      </rPr>
      <t xml:space="preserve"> 840 ml</t>
    </r>
  </si>
  <si>
    <r>
      <t xml:space="preserve">Sauce samouraï bidon de </t>
    </r>
    <r>
      <rPr>
        <u/>
        <sz val="11"/>
        <rFont val="Arial"/>
        <family val="2"/>
      </rPr>
      <t>+</t>
    </r>
    <r>
      <rPr>
        <sz val="11"/>
        <rFont val="Arial"/>
        <family val="2"/>
      </rPr>
      <t xml:space="preserve"> 840 ml</t>
    </r>
  </si>
  <si>
    <r>
      <t xml:space="preserve">boite de  </t>
    </r>
    <r>
      <rPr>
        <u val="doubleAccounting"/>
        <sz val="11"/>
        <rFont val="Arial"/>
        <family val="2"/>
      </rPr>
      <t xml:space="preserve">+/- </t>
    </r>
    <r>
      <rPr>
        <sz val="11"/>
        <rFont val="Arial"/>
        <family val="2"/>
      </rPr>
      <t>720gr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</si>
</sst>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,##0.000\ &quot;€&quot;"/>
    <numFmt numFmtId="167" formatCode="_-* #,##0.000\ &quot;€&quot;_-;\-* #,##0.000\ &quot;€&quot;_-;_-* &quot;-&quot;??\ &quot;€&quot;_-;_-@_-"/>
  </numFmts>
  <fonts count="20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b/>
      <sz val="10"/>
      <color rgb="FFFF0000"/>
      <name val="Arial"/>
      <family val="2"/>
    </font>
    <font>
      <b/>
      <sz val="22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2"/>
      <color indexed="30"/>
      <name val="Arial"/>
      <family val="2"/>
    </font>
    <font>
      <b/>
      <sz val="12"/>
      <color rgb="FFFF0000"/>
      <name val="Arial"/>
      <family val="2"/>
    </font>
    <font>
      <sz val="22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2"/>
      <color theme="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 val="doubleAccounting"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12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165" fontId="4" fillId="5" borderId="8" xfId="1" applyNumberFormat="1" applyFont="1" applyFill="1" applyBorder="1" applyAlignment="1" applyProtection="1">
      <alignment horizontal="center" vertical="center" wrapText="1"/>
      <protection hidden="1"/>
    </xf>
    <xf numFmtId="44" fontId="4" fillId="5" borderId="8" xfId="3" applyFont="1" applyFill="1" applyBorder="1" applyAlignment="1" applyProtection="1">
      <alignment horizontal="center" vertical="center" wrapText="1"/>
      <protection hidden="1"/>
    </xf>
    <xf numFmtId="165" fontId="4" fillId="6" borderId="8" xfId="1" applyNumberFormat="1" applyFont="1" applyFill="1" applyBorder="1" applyAlignment="1" applyProtection="1">
      <alignment horizontal="center" vertical="center" wrapText="1"/>
      <protection hidden="1"/>
    </xf>
    <xf numFmtId="44" fontId="4" fillId="6" borderId="8" xfId="3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Fill="1" applyBorder="1" applyAlignment="1" applyProtection="1">
      <alignment horizontal="center"/>
      <protection hidden="1"/>
    </xf>
    <xf numFmtId="44" fontId="4" fillId="0" borderId="8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14" fillId="2" borderId="3" xfId="0" applyFont="1" applyFill="1" applyBorder="1" applyAlignment="1" applyProtection="1">
      <alignment wrapText="1"/>
      <protection hidden="1"/>
    </xf>
    <xf numFmtId="165" fontId="14" fillId="2" borderId="3" xfId="1" applyNumberFormat="1" applyFont="1" applyFill="1" applyBorder="1" applyAlignment="1" applyProtection="1">
      <alignment horizontal="center" vertical="center"/>
      <protection hidden="1"/>
    </xf>
    <xf numFmtId="165" fontId="4" fillId="5" borderId="3" xfId="1" applyNumberFormat="1" applyFont="1" applyFill="1" applyBorder="1" applyAlignment="1" applyProtection="1">
      <alignment horizontal="center"/>
      <protection hidden="1"/>
    </xf>
    <xf numFmtId="166" fontId="4" fillId="5" borderId="3" xfId="0" applyNumberFormat="1" applyFont="1" applyFill="1" applyBorder="1" applyAlignment="1" applyProtection="1">
      <alignment horizontal="center"/>
      <protection hidden="1"/>
    </xf>
    <xf numFmtId="165" fontId="4" fillId="6" borderId="3" xfId="1" applyNumberFormat="1" applyFont="1" applyFill="1" applyBorder="1" applyAlignment="1" applyProtection="1">
      <alignment horizontal="center"/>
      <protection hidden="1"/>
    </xf>
    <xf numFmtId="166" fontId="4" fillId="6" borderId="3" xfId="0" applyNumberFormat="1" applyFont="1" applyFill="1" applyBorder="1" applyAlignment="1" applyProtection="1">
      <alignment horizontal="center"/>
      <protection hidden="1"/>
    </xf>
    <xf numFmtId="1" fontId="4" fillId="0" borderId="3" xfId="0" applyNumberFormat="1" applyFont="1" applyFill="1" applyBorder="1" applyProtection="1">
      <protection hidden="1"/>
    </xf>
    <xf numFmtId="166" fontId="4" fillId="0" borderId="3" xfId="3" applyNumberFormat="1" applyFont="1" applyFill="1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44" fontId="0" fillId="0" borderId="0" xfId="0" applyNumberFormat="1" applyProtection="1">
      <protection hidden="1"/>
    </xf>
    <xf numFmtId="0" fontId="0" fillId="0" borderId="0" xfId="0" applyFill="1" applyAlignment="1" applyProtection="1">
      <alignment vertical="center"/>
      <protection hidden="1"/>
    </xf>
    <xf numFmtId="165" fontId="6" fillId="6" borderId="3" xfId="1" applyNumberFormat="1" applyFont="1" applyFill="1" applyBorder="1" applyAlignment="1" applyProtection="1">
      <alignment horizontal="center"/>
      <protection hidden="1"/>
    </xf>
    <xf numFmtId="1" fontId="6" fillId="0" borderId="3" xfId="0" applyNumberFormat="1" applyFont="1" applyFill="1" applyBorder="1" applyProtection="1">
      <protection hidden="1"/>
    </xf>
    <xf numFmtId="0" fontId="14" fillId="0" borderId="3" xfId="0" applyFont="1" applyFill="1" applyBorder="1" applyAlignment="1" applyProtection="1">
      <alignment vertical="center" wrapText="1"/>
      <protection hidden="1"/>
    </xf>
    <xf numFmtId="0" fontId="14" fillId="2" borderId="3" xfId="0" applyFont="1" applyFill="1" applyBorder="1" applyAlignment="1" applyProtection="1">
      <alignment vertical="center" wrapText="1"/>
      <protection hidden="1"/>
    </xf>
    <xf numFmtId="165" fontId="0" fillId="0" borderId="0" xfId="1" applyNumberFormat="1" applyFont="1" applyFill="1" applyProtection="1">
      <protection hidden="1"/>
    </xf>
    <xf numFmtId="4" fontId="0" fillId="0" borderId="0" xfId="0" applyNumberFormat="1" applyFill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4" borderId="5" xfId="0" applyFont="1" applyFill="1" applyBorder="1" applyAlignment="1" applyProtection="1">
      <alignment horizontal="left"/>
      <protection hidden="1"/>
    </xf>
    <xf numFmtId="44" fontId="2" fillId="0" borderId="0" xfId="0" applyNumberFormat="1" applyFont="1" applyProtection="1">
      <protection hidden="1"/>
    </xf>
    <xf numFmtId="0" fontId="10" fillId="0" borderId="0" xfId="0" applyFont="1" applyProtection="1">
      <protection hidden="1"/>
    </xf>
    <xf numFmtId="166" fontId="4" fillId="2" borderId="3" xfId="0" applyNumberFormat="1" applyFont="1" applyFill="1" applyBorder="1" applyAlignment="1" applyProtection="1">
      <alignment horizontal="center"/>
      <protection locked="0"/>
    </xf>
    <xf numFmtId="166" fontId="6" fillId="2" borderId="3" xfId="0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Protection="1">
      <protection hidden="1"/>
    </xf>
    <xf numFmtId="167" fontId="2" fillId="2" borderId="15" xfId="2" applyNumberFormat="1" applyFont="1" applyFill="1" applyBorder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166" fontId="16" fillId="2" borderId="0" xfId="0" applyNumberFormat="1" applyFont="1" applyFill="1" applyAlignment="1" applyProtection="1">
      <alignment horizontal="center"/>
      <protection hidden="1"/>
    </xf>
    <xf numFmtId="44" fontId="16" fillId="2" borderId="0" xfId="2" applyFont="1" applyFill="1" applyAlignment="1" applyProtection="1">
      <alignment horizontal="center"/>
      <protection hidden="1"/>
    </xf>
    <xf numFmtId="167" fontId="11" fillId="2" borderId="16" xfId="2" applyNumberFormat="1" applyFont="1" applyFill="1" applyBorder="1" applyProtection="1">
      <protection hidden="1"/>
    </xf>
    <xf numFmtId="167" fontId="3" fillId="2" borderId="15" xfId="2" applyNumberFormat="1" applyFont="1" applyFill="1" applyBorder="1" applyProtection="1">
      <protection hidden="1"/>
    </xf>
    <xf numFmtId="167" fontId="11" fillId="0" borderId="12" xfId="2" applyNumberFormat="1" applyFont="1" applyFill="1" applyBorder="1" applyAlignment="1" applyProtection="1">
      <alignment horizontal="center"/>
      <protection hidden="1"/>
    </xf>
    <xf numFmtId="167" fontId="11" fillId="0" borderId="9" xfId="2" applyNumberFormat="1" applyFont="1" applyFill="1" applyBorder="1" applyAlignment="1" applyProtection="1">
      <alignment horizontal="center"/>
      <protection hidden="1"/>
    </xf>
    <xf numFmtId="167" fontId="2" fillId="2" borderId="1" xfId="2" applyNumberFormat="1" applyFont="1" applyFill="1" applyBorder="1" applyAlignment="1" applyProtection="1">
      <alignment horizontal="center"/>
      <protection hidden="1"/>
    </xf>
    <xf numFmtId="167" fontId="2" fillId="2" borderId="2" xfId="2" applyNumberFormat="1" applyFont="1" applyFill="1" applyBorder="1" applyAlignment="1" applyProtection="1">
      <alignment horizontal="center"/>
      <protection hidden="1"/>
    </xf>
    <xf numFmtId="167" fontId="3" fillId="0" borderId="1" xfId="2" applyNumberFormat="1" applyFont="1" applyFill="1" applyBorder="1" applyAlignment="1" applyProtection="1">
      <alignment horizontal="center"/>
      <protection hidden="1"/>
    </xf>
    <xf numFmtId="167" fontId="3" fillId="0" borderId="2" xfId="2" applyNumberFormat="1" applyFont="1" applyFill="1" applyBorder="1" applyAlignment="1" applyProtection="1">
      <alignment horizontal="center"/>
      <protection hidden="1"/>
    </xf>
    <xf numFmtId="0" fontId="3" fillId="4" borderId="10" xfId="0" applyFont="1" applyFill="1" applyBorder="1" applyAlignment="1" applyProtection="1">
      <alignment horizontal="center"/>
      <protection hidden="1"/>
    </xf>
    <xf numFmtId="0" fontId="3" fillId="4" borderId="6" xfId="0" applyFont="1" applyFill="1" applyBorder="1" applyAlignment="1" applyProtection="1">
      <alignment horizont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167" fontId="5" fillId="3" borderId="14" xfId="2" applyNumberFormat="1" applyFont="1" applyFill="1" applyBorder="1" applyAlignment="1" applyProtection="1">
      <alignment horizontal="left"/>
      <protection hidden="1"/>
    </xf>
    <xf numFmtId="167" fontId="5" fillId="3" borderId="0" xfId="2" applyNumberFormat="1" applyFont="1" applyFill="1" applyBorder="1" applyAlignment="1" applyProtection="1">
      <alignment horizontal="left"/>
      <protection hidden="1"/>
    </xf>
    <xf numFmtId="167" fontId="5" fillId="3" borderId="11" xfId="2" applyNumberFormat="1" applyFont="1" applyFill="1" applyBorder="1" applyAlignment="1" applyProtection="1">
      <alignment horizontal="left"/>
      <protection hidden="1"/>
    </xf>
    <xf numFmtId="165" fontId="7" fillId="5" borderId="7" xfId="1" applyNumberFormat="1" applyFont="1" applyFill="1" applyBorder="1" applyAlignment="1" applyProtection="1">
      <alignment horizontal="center" vertical="center"/>
      <protection hidden="1"/>
    </xf>
    <xf numFmtId="165" fontId="7" fillId="5" borderId="4" xfId="1" applyNumberFormat="1" applyFont="1" applyFill="1" applyBorder="1" applyAlignment="1" applyProtection="1">
      <alignment horizontal="center" vertical="center"/>
      <protection hidden="1"/>
    </xf>
    <xf numFmtId="165" fontId="8" fillId="6" borderId="7" xfId="1" applyNumberFormat="1" applyFont="1" applyFill="1" applyBorder="1" applyAlignment="1" applyProtection="1">
      <alignment horizontal="center" vertical="center"/>
      <protection hidden="1"/>
    </xf>
    <xf numFmtId="165" fontId="8" fillId="6" borderId="4" xfId="1" applyNumberFormat="1" applyFont="1" applyFill="1" applyBorder="1" applyAlignment="1" applyProtection="1">
      <alignment horizontal="center" vertical="center"/>
      <protection hidden="1"/>
    </xf>
    <xf numFmtId="0" fontId="5" fillId="4" borderId="10" xfId="0" applyFont="1" applyFill="1" applyBorder="1" applyAlignment="1" applyProtection="1">
      <alignment horizontal="center"/>
      <protection hidden="1"/>
    </xf>
    <xf numFmtId="0" fontId="17" fillId="2" borderId="3" xfId="0" applyFont="1" applyFill="1" applyBorder="1" applyAlignment="1" applyProtection="1">
      <alignment wrapText="1"/>
      <protection hidden="1"/>
    </xf>
    <xf numFmtId="165" fontId="17" fillId="2" borderId="3" xfId="1" applyNumberFormat="1" applyFont="1" applyFill="1" applyBorder="1" applyAlignment="1" applyProtection="1">
      <alignment horizontal="center" vertical="center"/>
      <protection hidden="1"/>
    </xf>
    <xf numFmtId="0" fontId="17" fillId="2" borderId="3" xfId="0" applyFont="1" applyFill="1" applyBorder="1" applyAlignment="1" applyProtection="1">
      <alignment vertic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4" fontId="4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Euro" xfId="3" xr:uid="{00000000-0005-0000-0000-000000000000}"/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2"/>
  <sheetViews>
    <sheetView showZeros="0" tabSelected="1" zoomScaleNormal="100" workbookViewId="0">
      <pane ySplit="3" topLeftCell="A247" activePane="bottomLeft" state="frozen"/>
      <selection pane="bottomLeft" activeCell="A4" sqref="A4:H28"/>
    </sheetView>
  </sheetViews>
  <sheetFormatPr baseColWidth="10" defaultColWidth="11.5546875" defaultRowHeight="13.2" x14ac:dyDescent="0.25"/>
  <cols>
    <col min="1" max="1" width="107.33203125" style="2" bestFit="1" customWidth="1"/>
    <col min="2" max="2" width="20.88671875" style="3" bestFit="1" customWidth="1"/>
    <col min="3" max="3" width="15.109375" style="4" customWidth="1"/>
    <col min="4" max="4" width="15.6640625" style="27" customWidth="1"/>
    <col min="5" max="5" width="15.6640625" style="28" customWidth="1"/>
    <col min="6" max="6" width="15.6640625" style="27" customWidth="1"/>
    <col min="7" max="7" width="15.6640625" style="28" customWidth="1"/>
    <col min="8" max="9" width="15.6640625" style="29" customWidth="1"/>
    <col min="10" max="16384" width="11.5546875" style="2"/>
  </cols>
  <sheetData>
    <row r="1" spans="1:10" s="1" customFormat="1" ht="28.8" thickBot="1" x14ac:dyDescent="0.55000000000000004">
      <c r="A1" s="54" t="s">
        <v>285</v>
      </c>
      <c r="B1" s="54"/>
      <c r="C1" s="54"/>
      <c r="D1" s="54"/>
      <c r="E1" s="54"/>
      <c r="F1" s="54"/>
      <c r="G1" s="54"/>
      <c r="H1" s="54"/>
      <c r="I1" s="54"/>
    </row>
    <row r="2" spans="1:10" ht="28.8" thickBot="1" x14ac:dyDescent="0.3">
      <c r="D2" s="58" t="s">
        <v>257</v>
      </c>
      <c r="E2" s="59"/>
      <c r="F2" s="60" t="s">
        <v>258</v>
      </c>
      <c r="G2" s="61"/>
      <c r="H2" s="52" t="s">
        <v>0</v>
      </c>
      <c r="I2" s="53"/>
    </row>
    <row r="3" spans="1:10" s="11" customFormat="1" x14ac:dyDescent="0.25">
      <c r="A3" s="66" t="s">
        <v>1</v>
      </c>
      <c r="B3" s="66" t="s">
        <v>2</v>
      </c>
      <c r="C3" s="67" t="s">
        <v>3</v>
      </c>
      <c r="D3" s="5" t="s">
        <v>4</v>
      </c>
      <c r="E3" s="6" t="s">
        <v>335</v>
      </c>
      <c r="F3" s="7" t="s">
        <v>4</v>
      </c>
      <c r="G3" s="8" t="s">
        <v>335</v>
      </c>
      <c r="H3" s="9" t="s">
        <v>4</v>
      </c>
      <c r="I3" s="10" t="s">
        <v>335</v>
      </c>
    </row>
    <row r="4" spans="1:10" ht="13.8" x14ac:dyDescent="0.25">
      <c r="A4" s="63" t="s">
        <v>337</v>
      </c>
      <c r="B4" s="64" t="s">
        <v>5</v>
      </c>
      <c r="C4" s="35"/>
      <c r="D4" s="14">
        <v>407</v>
      </c>
      <c r="E4" s="15">
        <f t="shared" ref="E4:E67" si="0">SUM(C4*D4)</f>
        <v>0</v>
      </c>
      <c r="F4" s="16">
        <v>0</v>
      </c>
      <c r="G4" s="17">
        <f t="shared" ref="G4:G67" si="1">SUM(C4*F4)</f>
        <v>0</v>
      </c>
      <c r="H4" s="18">
        <f t="shared" ref="H4:H24" si="2">SUM(D4+F4)</f>
        <v>407</v>
      </c>
      <c r="I4" s="19">
        <f t="shared" ref="I4:I24" si="3">SUM(E4+G4)</f>
        <v>0</v>
      </c>
      <c r="J4" s="20"/>
    </row>
    <row r="5" spans="1:10" ht="13.8" x14ac:dyDescent="0.25">
      <c r="A5" s="63" t="s">
        <v>6</v>
      </c>
      <c r="B5" s="64" t="s">
        <v>7</v>
      </c>
      <c r="C5" s="35"/>
      <c r="D5" s="14">
        <v>0</v>
      </c>
      <c r="E5" s="15">
        <f t="shared" si="0"/>
        <v>0</v>
      </c>
      <c r="F5" s="16">
        <v>0</v>
      </c>
      <c r="G5" s="17">
        <f t="shared" si="1"/>
        <v>0</v>
      </c>
      <c r="H5" s="18">
        <f t="shared" si="2"/>
        <v>0</v>
      </c>
      <c r="I5" s="19">
        <f t="shared" si="3"/>
        <v>0</v>
      </c>
      <c r="J5" s="21"/>
    </row>
    <row r="6" spans="1:10" ht="13.8" x14ac:dyDescent="0.25">
      <c r="A6" s="63" t="s">
        <v>8</v>
      </c>
      <c r="B6" s="64" t="s">
        <v>9</v>
      </c>
      <c r="C6" s="35"/>
      <c r="D6" s="14">
        <v>0</v>
      </c>
      <c r="E6" s="15">
        <f t="shared" si="0"/>
        <v>0</v>
      </c>
      <c r="F6" s="16">
        <v>0</v>
      </c>
      <c r="G6" s="17">
        <f t="shared" si="1"/>
        <v>0</v>
      </c>
      <c r="H6" s="18">
        <f t="shared" si="2"/>
        <v>0</v>
      </c>
      <c r="I6" s="19">
        <f t="shared" si="3"/>
        <v>0</v>
      </c>
      <c r="J6" s="21"/>
    </row>
    <row r="7" spans="1:10" ht="13.8" x14ac:dyDescent="0.25">
      <c r="A7" s="63" t="s">
        <v>10</v>
      </c>
      <c r="B7" s="64" t="s">
        <v>11</v>
      </c>
      <c r="C7" s="35"/>
      <c r="D7" s="14">
        <v>13</v>
      </c>
      <c r="E7" s="15">
        <f t="shared" si="0"/>
        <v>0</v>
      </c>
      <c r="F7" s="16">
        <v>0</v>
      </c>
      <c r="G7" s="17">
        <f t="shared" si="1"/>
        <v>0</v>
      </c>
      <c r="H7" s="18">
        <f t="shared" si="2"/>
        <v>13</v>
      </c>
      <c r="I7" s="19">
        <f t="shared" si="3"/>
        <v>0</v>
      </c>
      <c r="J7" s="21"/>
    </row>
    <row r="8" spans="1:10" ht="13.8" x14ac:dyDescent="0.25">
      <c r="A8" s="63" t="s">
        <v>12</v>
      </c>
      <c r="B8" s="64" t="s">
        <v>13</v>
      </c>
      <c r="C8" s="35"/>
      <c r="D8" s="14">
        <v>28</v>
      </c>
      <c r="E8" s="15">
        <f t="shared" si="0"/>
        <v>0</v>
      </c>
      <c r="F8" s="16">
        <v>2</v>
      </c>
      <c r="G8" s="17">
        <f t="shared" si="1"/>
        <v>0</v>
      </c>
      <c r="H8" s="18">
        <f t="shared" si="2"/>
        <v>30</v>
      </c>
      <c r="I8" s="19">
        <f t="shared" si="3"/>
        <v>0</v>
      </c>
      <c r="J8" s="21"/>
    </row>
    <row r="9" spans="1:10" ht="13.8" x14ac:dyDescent="0.25">
      <c r="A9" s="63" t="s">
        <v>14</v>
      </c>
      <c r="B9" s="64" t="s">
        <v>15</v>
      </c>
      <c r="C9" s="35"/>
      <c r="D9" s="14">
        <v>208</v>
      </c>
      <c r="E9" s="15">
        <f t="shared" si="0"/>
        <v>0</v>
      </c>
      <c r="F9" s="16">
        <v>0</v>
      </c>
      <c r="G9" s="17">
        <f t="shared" si="1"/>
        <v>0</v>
      </c>
      <c r="H9" s="18">
        <f t="shared" si="2"/>
        <v>208</v>
      </c>
      <c r="I9" s="19">
        <f t="shared" si="3"/>
        <v>0</v>
      </c>
      <c r="J9" s="21"/>
    </row>
    <row r="10" spans="1:10" ht="13.8" x14ac:dyDescent="0.25">
      <c r="A10" s="63" t="s">
        <v>16</v>
      </c>
      <c r="B10" s="64" t="s">
        <v>15</v>
      </c>
      <c r="C10" s="35"/>
      <c r="D10" s="14">
        <v>66</v>
      </c>
      <c r="E10" s="15">
        <f t="shared" si="0"/>
        <v>0</v>
      </c>
      <c r="F10" s="16">
        <v>0</v>
      </c>
      <c r="G10" s="17">
        <f t="shared" si="1"/>
        <v>0</v>
      </c>
      <c r="H10" s="18">
        <f t="shared" si="2"/>
        <v>66</v>
      </c>
      <c r="I10" s="19">
        <f t="shared" si="3"/>
        <v>0</v>
      </c>
    </row>
    <row r="11" spans="1:10" ht="13.8" x14ac:dyDescent="0.25">
      <c r="A11" s="63" t="s">
        <v>17</v>
      </c>
      <c r="B11" s="64" t="s">
        <v>18</v>
      </c>
      <c r="C11" s="35"/>
      <c r="D11" s="14">
        <v>0</v>
      </c>
      <c r="E11" s="15">
        <f t="shared" si="0"/>
        <v>0</v>
      </c>
      <c r="F11" s="16">
        <v>0</v>
      </c>
      <c r="G11" s="17">
        <f t="shared" si="1"/>
        <v>0</v>
      </c>
      <c r="H11" s="18">
        <f t="shared" si="2"/>
        <v>0</v>
      </c>
      <c r="I11" s="19">
        <f t="shared" si="3"/>
        <v>0</v>
      </c>
    </row>
    <row r="12" spans="1:10" ht="13.8" x14ac:dyDescent="0.25">
      <c r="A12" s="63" t="s">
        <v>290</v>
      </c>
      <c r="B12" s="64" t="s">
        <v>80</v>
      </c>
      <c r="C12" s="35"/>
      <c r="D12" s="14">
        <v>0</v>
      </c>
      <c r="E12" s="15">
        <f t="shared" si="0"/>
        <v>0</v>
      </c>
      <c r="F12" s="16">
        <v>0</v>
      </c>
      <c r="G12" s="17">
        <f t="shared" si="1"/>
        <v>0</v>
      </c>
      <c r="H12" s="18">
        <f t="shared" si="2"/>
        <v>0</v>
      </c>
      <c r="I12" s="19">
        <f t="shared" si="3"/>
        <v>0</v>
      </c>
      <c r="J12" s="22"/>
    </row>
    <row r="13" spans="1:10" ht="13.8" x14ac:dyDescent="0.25">
      <c r="A13" s="63" t="s">
        <v>276</v>
      </c>
      <c r="B13" s="64" t="s">
        <v>18</v>
      </c>
      <c r="C13" s="35"/>
      <c r="D13" s="14">
        <v>96400</v>
      </c>
      <c r="E13" s="15">
        <f t="shared" si="0"/>
        <v>0</v>
      </c>
      <c r="F13" s="16">
        <v>10094</v>
      </c>
      <c r="G13" s="17">
        <f t="shared" si="1"/>
        <v>0</v>
      </c>
      <c r="H13" s="18">
        <f t="shared" si="2"/>
        <v>106494</v>
      </c>
      <c r="I13" s="19">
        <f t="shared" si="3"/>
        <v>0</v>
      </c>
    </row>
    <row r="14" spans="1:10" ht="13.8" x14ac:dyDescent="0.25">
      <c r="A14" s="63" t="s">
        <v>298</v>
      </c>
      <c r="B14" s="64" t="s">
        <v>18</v>
      </c>
      <c r="C14" s="35"/>
      <c r="D14" s="14">
        <v>0</v>
      </c>
      <c r="E14" s="15">
        <f t="shared" si="0"/>
        <v>0</v>
      </c>
      <c r="F14" s="16">
        <v>0</v>
      </c>
      <c r="G14" s="17">
        <f t="shared" si="1"/>
        <v>0</v>
      </c>
      <c r="H14" s="18">
        <f t="shared" si="2"/>
        <v>0</v>
      </c>
      <c r="I14" s="19">
        <f t="shared" si="3"/>
        <v>0</v>
      </c>
      <c r="J14" s="20"/>
    </row>
    <row r="15" spans="1:10" ht="13.8" x14ac:dyDescent="0.25">
      <c r="A15" s="63" t="s">
        <v>19</v>
      </c>
      <c r="B15" s="64" t="s">
        <v>18</v>
      </c>
      <c r="C15" s="35"/>
      <c r="D15" s="14">
        <v>0</v>
      </c>
      <c r="E15" s="15">
        <f t="shared" si="0"/>
        <v>0</v>
      </c>
      <c r="F15" s="16">
        <v>0</v>
      </c>
      <c r="G15" s="17">
        <f t="shared" si="1"/>
        <v>0</v>
      </c>
      <c r="H15" s="18">
        <f t="shared" si="2"/>
        <v>0</v>
      </c>
      <c r="I15" s="19">
        <f t="shared" si="3"/>
        <v>0</v>
      </c>
      <c r="J15" s="21"/>
    </row>
    <row r="16" spans="1:10" ht="13.8" x14ac:dyDescent="0.25">
      <c r="A16" s="63" t="s">
        <v>297</v>
      </c>
      <c r="B16" s="64" t="s">
        <v>80</v>
      </c>
      <c r="C16" s="35"/>
      <c r="D16" s="14">
        <v>0</v>
      </c>
      <c r="E16" s="15">
        <f t="shared" si="0"/>
        <v>0</v>
      </c>
      <c r="F16" s="16">
        <v>0</v>
      </c>
      <c r="G16" s="17">
        <f t="shared" si="1"/>
        <v>0</v>
      </c>
      <c r="H16" s="18">
        <f t="shared" si="2"/>
        <v>0</v>
      </c>
      <c r="I16" s="19">
        <f t="shared" si="3"/>
        <v>0</v>
      </c>
      <c r="J16" s="22"/>
    </row>
    <row r="17" spans="1:10" ht="13.8" x14ac:dyDescent="0.25">
      <c r="A17" s="63" t="s">
        <v>284</v>
      </c>
      <c r="B17" s="64" t="s">
        <v>80</v>
      </c>
      <c r="C17" s="35"/>
      <c r="D17" s="14">
        <v>18000</v>
      </c>
      <c r="E17" s="15">
        <f t="shared" si="0"/>
        <v>0</v>
      </c>
      <c r="F17" s="16">
        <v>0</v>
      </c>
      <c r="G17" s="17">
        <f t="shared" si="1"/>
        <v>0</v>
      </c>
      <c r="H17" s="18">
        <f t="shared" si="2"/>
        <v>18000</v>
      </c>
      <c r="I17" s="19">
        <f t="shared" si="3"/>
        <v>0</v>
      </c>
      <c r="J17" s="22"/>
    </row>
    <row r="18" spans="1:10" ht="13.8" x14ac:dyDescent="0.25">
      <c r="A18" s="63" t="s">
        <v>20</v>
      </c>
      <c r="B18" s="64" t="s">
        <v>21</v>
      </c>
      <c r="C18" s="35"/>
      <c r="D18" s="14">
        <v>605</v>
      </c>
      <c r="E18" s="15">
        <f t="shared" si="0"/>
        <v>0</v>
      </c>
      <c r="F18" s="16">
        <v>8</v>
      </c>
      <c r="G18" s="17">
        <f t="shared" si="1"/>
        <v>0</v>
      </c>
      <c r="H18" s="18">
        <f t="shared" si="2"/>
        <v>613</v>
      </c>
      <c r="I18" s="19">
        <f t="shared" si="3"/>
        <v>0</v>
      </c>
    </row>
    <row r="19" spans="1:10" ht="13.8" x14ac:dyDescent="0.25">
      <c r="A19" s="63" t="s">
        <v>275</v>
      </c>
      <c r="B19" s="64" t="s">
        <v>22</v>
      </c>
      <c r="C19" s="35"/>
      <c r="D19" s="14">
        <v>10737.6</v>
      </c>
      <c r="E19" s="15">
        <f t="shared" si="0"/>
        <v>0</v>
      </c>
      <c r="F19" s="16">
        <v>0</v>
      </c>
      <c r="G19" s="17">
        <f t="shared" si="1"/>
        <v>0</v>
      </c>
      <c r="H19" s="18">
        <f t="shared" si="2"/>
        <v>10737.6</v>
      </c>
      <c r="I19" s="19">
        <f t="shared" si="3"/>
        <v>0</v>
      </c>
    </row>
    <row r="20" spans="1:10" ht="13.8" x14ac:dyDescent="0.25">
      <c r="A20" s="63" t="s">
        <v>23</v>
      </c>
      <c r="B20" s="64" t="s">
        <v>18</v>
      </c>
      <c r="C20" s="35"/>
      <c r="D20" s="14">
        <v>2134</v>
      </c>
      <c r="E20" s="15">
        <f t="shared" si="0"/>
        <v>0</v>
      </c>
      <c r="F20" s="16">
        <v>0</v>
      </c>
      <c r="G20" s="17">
        <f t="shared" si="1"/>
        <v>0</v>
      </c>
      <c r="H20" s="18">
        <f t="shared" si="2"/>
        <v>2134</v>
      </c>
      <c r="I20" s="19">
        <f t="shared" si="3"/>
        <v>0</v>
      </c>
    </row>
    <row r="21" spans="1:10" ht="13.8" x14ac:dyDescent="0.25">
      <c r="A21" s="63" t="s">
        <v>25</v>
      </c>
      <c r="B21" s="64" t="s">
        <v>26</v>
      </c>
      <c r="C21" s="35"/>
      <c r="D21" s="14">
        <v>3</v>
      </c>
      <c r="E21" s="15">
        <f t="shared" si="0"/>
        <v>0</v>
      </c>
      <c r="F21" s="16">
        <v>0</v>
      </c>
      <c r="G21" s="17">
        <f t="shared" si="1"/>
        <v>0</v>
      </c>
      <c r="H21" s="18">
        <f t="shared" si="2"/>
        <v>3</v>
      </c>
      <c r="I21" s="19">
        <f t="shared" si="3"/>
        <v>0</v>
      </c>
    </row>
    <row r="22" spans="1:10" ht="13.8" x14ac:dyDescent="0.25">
      <c r="A22" s="63" t="s">
        <v>24</v>
      </c>
      <c r="B22" s="64" t="s">
        <v>18</v>
      </c>
      <c r="C22" s="35"/>
      <c r="D22" s="14">
        <v>24070</v>
      </c>
      <c r="E22" s="15">
        <f t="shared" si="0"/>
        <v>0</v>
      </c>
      <c r="F22" s="16">
        <v>33156</v>
      </c>
      <c r="G22" s="17">
        <f t="shared" si="1"/>
        <v>0</v>
      </c>
      <c r="H22" s="18">
        <f t="shared" si="2"/>
        <v>57226</v>
      </c>
      <c r="I22" s="19">
        <f t="shared" si="3"/>
        <v>0</v>
      </c>
      <c r="J22" s="20"/>
    </row>
    <row r="23" spans="1:10" ht="13.8" x14ac:dyDescent="0.25">
      <c r="A23" s="63" t="s">
        <v>27</v>
      </c>
      <c r="B23" s="64" t="s">
        <v>28</v>
      </c>
      <c r="C23" s="35"/>
      <c r="D23" s="14">
        <v>51072</v>
      </c>
      <c r="E23" s="15">
        <f t="shared" si="0"/>
        <v>0</v>
      </c>
      <c r="F23" s="16">
        <v>21198</v>
      </c>
      <c r="G23" s="17">
        <f t="shared" si="1"/>
        <v>0</v>
      </c>
      <c r="H23" s="18">
        <f t="shared" si="2"/>
        <v>72270</v>
      </c>
      <c r="I23" s="19">
        <f t="shared" si="3"/>
        <v>0</v>
      </c>
    </row>
    <row r="24" spans="1:10" ht="13.8" x14ac:dyDescent="0.25">
      <c r="A24" s="63" t="s">
        <v>29</v>
      </c>
      <c r="B24" s="64" t="s">
        <v>30</v>
      </c>
      <c r="C24" s="35"/>
      <c r="D24" s="14">
        <v>106</v>
      </c>
      <c r="E24" s="15">
        <f t="shared" si="0"/>
        <v>0</v>
      </c>
      <c r="F24" s="16">
        <v>0</v>
      </c>
      <c r="G24" s="17">
        <f t="shared" si="1"/>
        <v>0</v>
      </c>
      <c r="H24" s="18">
        <f t="shared" si="2"/>
        <v>106</v>
      </c>
      <c r="I24" s="19">
        <f t="shared" si="3"/>
        <v>0</v>
      </c>
    </row>
    <row r="25" spans="1:10" ht="13.8" x14ac:dyDescent="0.25">
      <c r="A25" s="63" t="s">
        <v>300</v>
      </c>
      <c r="B25" s="64" t="s">
        <v>5</v>
      </c>
      <c r="C25" s="35"/>
      <c r="D25" s="14">
        <v>0</v>
      </c>
      <c r="E25" s="15">
        <f t="shared" si="0"/>
        <v>0</v>
      </c>
      <c r="F25" s="16">
        <v>0</v>
      </c>
      <c r="G25" s="17">
        <f t="shared" si="1"/>
        <v>0</v>
      </c>
      <c r="H25" s="18"/>
      <c r="I25" s="19">
        <f t="shared" ref="I25:I88" si="4">SUM(E25+G25)</f>
        <v>0</v>
      </c>
    </row>
    <row r="26" spans="1:10" ht="13.8" x14ac:dyDescent="0.25">
      <c r="A26" s="63" t="s">
        <v>31</v>
      </c>
      <c r="B26" s="64" t="s">
        <v>32</v>
      </c>
      <c r="C26" s="35"/>
      <c r="D26" s="14">
        <v>237850</v>
      </c>
      <c r="E26" s="15">
        <f t="shared" si="0"/>
        <v>0</v>
      </c>
      <c r="F26" s="16">
        <v>59400</v>
      </c>
      <c r="G26" s="17">
        <f t="shared" si="1"/>
        <v>0</v>
      </c>
      <c r="H26" s="18">
        <f t="shared" ref="H26:H57" si="5">SUM(D26+F26)</f>
        <v>297250</v>
      </c>
      <c r="I26" s="19">
        <f t="shared" si="4"/>
        <v>0</v>
      </c>
    </row>
    <row r="27" spans="1:10" ht="13.8" x14ac:dyDescent="0.25">
      <c r="A27" s="63" t="s">
        <v>301</v>
      </c>
      <c r="B27" s="64" t="s">
        <v>18</v>
      </c>
      <c r="C27" s="35"/>
      <c r="D27" s="14">
        <v>412815</v>
      </c>
      <c r="E27" s="15">
        <f t="shared" si="0"/>
        <v>0</v>
      </c>
      <c r="F27" s="16">
        <v>4300</v>
      </c>
      <c r="G27" s="17">
        <f t="shared" si="1"/>
        <v>0</v>
      </c>
      <c r="H27" s="18">
        <f t="shared" si="5"/>
        <v>417115</v>
      </c>
      <c r="I27" s="19">
        <f t="shared" si="4"/>
        <v>0</v>
      </c>
    </row>
    <row r="28" spans="1:10" ht="15.6" x14ac:dyDescent="0.25">
      <c r="A28" s="63" t="s">
        <v>33</v>
      </c>
      <c r="B28" s="64" t="s">
        <v>342</v>
      </c>
      <c r="C28" s="35"/>
      <c r="D28" s="14">
        <v>220</v>
      </c>
      <c r="E28" s="15">
        <f t="shared" si="0"/>
        <v>0</v>
      </c>
      <c r="F28" s="16">
        <v>126</v>
      </c>
      <c r="G28" s="17">
        <f t="shared" si="1"/>
        <v>0</v>
      </c>
      <c r="H28" s="18">
        <f t="shared" si="5"/>
        <v>346</v>
      </c>
      <c r="I28" s="19">
        <f t="shared" si="4"/>
        <v>0</v>
      </c>
    </row>
    <row r="29" spans="1:10" ht="13.8" x14ac:dyDescent="0.25">
      <c r="A29" s="12" t="s">
        <v>263</v>
      </c>
      <c r="B29" s="13" t="s">
        <v>302</v>
      </c>
      <c r="C29" s="35"/>
      <c r="D29" s="14">
        <v>0</v>
      </c>
      <c r="E29" s="15">
        <f t="shared" si="0"/>
        <v>0</v>
      </c>
      <c r="F29" s="16">
        <v>0</v>
      </c>
      <c r="G29" s="17">
        <f t="shared" si="1"/>
        <v>0</v>
      </c>
      <c r="H29" s="18">
        <f t="shared" si="5"/>
        <v>0</v>
      </c>
      <c r="I29" s="19">
        <f t="shared" si="4"/>
        <v>0</v>
      </c>
    </row>
    <row r="30" spans="1:10" ht="13.8" x14ac:dyDescent="0.25">
      <c r="A30" s="12" t="s">
        <v>34</v>
      </c>
      <c r="B30" s="13" t="s">
        <v>30</v>
      </c>
      <c r="C30" s="35"/>
      <c r="D30" s="14">
        <v>0</v>
      </c>
      <c r="E30" s="15">
        <f t="shared" si="0"/>
        <v>0</v>
      </c>
      <c r="F30" s="16">
        <v>0</v>
      </c>
      <c r="G30" s="17">
        <f t="shared" si="1"/>
        <v>0</v>
      </c>
      <c r="H30" s="18">
        <f t="shared" si="5"/>
        <v>0</v>
      </c>
      <c r="I30" s="19">
        <f t="shared" si="4"/>
        <v>0</v>
      </c>
    </row>
    <row r="31" spans="1:10" ht="13.8" x14ac:dyDescent="0.25">
      <c r="A31" s="12" t="s">
        <v>303</v>
      </c>
      <c r="B31" s="13" t="s">
        <v>26</v>
      </c>
      <c r="C31" s="35"/>
      <c r="D31" s="14">
        <v>93</v>
      </c>
      <c r="E31" s="15">
        <f t="shared" si="0"/>
        <v>0</v>
      </c>
      <c r="F31" s="16">
        <v>2</v>
      </c>
      <c r="G31" s="17">
        <f t="shared" si="1"/>
        <v>0</v>
      </c>
      <c r="H31" s="18">
        <f t="shared" si="5"/>
        <v>95</v>
      </c>
      <c r="I31" s="19">
        <f t="shared" si="4"/>
        <v>0</v>
      </c>
      <c r="J31" s="22"/>
    </row>
    <row r="32" spans="1:10" ht="13.8" x14ac:dyDescent="0.25">
      <c r="A32" s="12" t="s">
        <v>35</v>
      </c>
      <c r="B32" s="13" t="s">
        <v>26</v>
      </c>
      <c r="C32" s="35"/>
      <c r="D32" s="14">
        <v>216</v>
      </c>
      <c r="E32" s="15">
        <f t="shared" si="0"/>
        <v>0</v>
      </c>
      <c r="F32" s="16">
        <v>0</v>
      </c>
      <c r="G32" s="17">
        <f t="shared" si="1"/>
        <v>0</v>
      </c>
      <c r="H32" s="18">
        <f t="shared" si="5"/>
        <v>216</v>
      </c>
      <c r="I32" s="19">
        <f t="shared" si="4"/>
        <v>0</v>
      </c>
      <c r="J32" s="20"/>
    </row>
    <row r="33" spans="1:10" ht="13.8" x14ac:dyDescent="0.25">
      <c r="A33" s="12" t="s">
        <v>281</v>
      </c>
      <c r="B33" s="13" t="s">
        <v>18</v>
      </c>
      <c r="C33" s="35"/>
      <c r="D33" s="14">
        <v>3625</v>
      </c>
      <c r="E33" s="15">
        <f t="shared" si="0"/>
        <v>0</v>
      </c>
      <c r="F33" s="16">
        <v>3226</v>
      </c>
      <c r="G33" s="17">
        <f t="shared" si="1"/>
        <v>0</v>
      </c>
      <c r="H33" s="18">
        <f t="shared" si="5"/>
        <v>6851</v>
      </c>
      <c r="I33" s="19">
        <f t="shared" si="4"/>
        <v>0</v>
      </c>
    </row>
    <row r="34" spans="1:10" ht="13.8" x14ac:dyDescent="0.25">
      <c r="A34" s="12" t="s">
        <v>36</v>
      </c>
      <c r="B34" s="13" t="s">
        <v>18</v>
      </c>
      <c r="C34" s="35"/>
      <c r="D34" s="14">
        <v>3803</v>
      </c>
      <c r="E34" s="15">
        <f t="shared" si="0"/>
        <v>0</v>
      </c>
      <c r="F34" s="16">
        <v>3686</v>
      </c>
      <c r="G34" s="17">
        <f t="shared" si="1"/>
        <v>0</v>
      </c>
      <c r="H34" s="18">
        <f t="shared" si="5"/>
        <v>7489</v>
      </c>
      <c r="I34" s="19">
        <f t="shared" si="4"/>
        <v>0</v>
      </c>
    </row>
    <row r="35" spans="1:10" ht="13.8" x14ac:dyDescent="0.25">
      <c r="A35" s="12" t="s">
        <v>37</v>
      </c>
      <c r="B35" s="13" t="s">
        <v>38</v>
      </c>
      <c r="C35" s="35"/>
      <c r="D35" s="14">
        <v>42</v>
      </c>
      <c r="E35" s="15">
        <f t="shared" si="0"/>
        <v>0</v>
      </c>
      <c r="F35" s="16">
        <v>0</v>
      </c>
      <c r="G35" s="17">
        <f t="shared" si="1"/>
        <v>0</v>
      </c>
      <c r="H35" s="18">
        <f t="shared" si="5"/>
        <v>42</v>
      </c>
      <c r="I35" s="19">
        <f t="shared" si="4"/>
        <v>0</v>
      </c>
      <c r="J35" s="20"/>
    </row>
    <row r="36" spans="1:10" ht="13.8" x14ac:dyDescent="0.25">
      <c r="A36" s="12" t="s">
        <v>264</v>
      </c>
      <c r="B36" s="13" t="s">
        <v>38</v>
      </c>
      <c r="C36" s="35"/>
      <c r="D36" s="14">
        <v>6532</v>
      </c>
      <c r="E36" s="15">
        <f t="shared" si="0"/>
        <v>0</v>
      </c>
      <c r="F36" s="16">
        <v>12</v>
      </c>
      <c r="G36" s="17">
        <f t="shared" si="1"/>
        <v>0</v>
      </c>
      <c r="H36" s="18">
        <f t="shared" si="5"/>
        <v>6544</v>
      </c>
      <c r="I36" s="19">
        <f t="shared" si="4"/>
        <v>0</v>
      </c>
    </row>
    <row r="37" spans="1:10" ht="13.8" x14ac:dyDescent="0.25">
      <c r="A37" s="12" t="s">
        <v>39</v>
      </c>
      <c r="B37" s="13" t="s">
        <v>22</v>
      </c>
      <c r="C37" s="35"/>
      <c r="D37" s="14">
        <v>0</v>
      </c>
      <c r="E37" s="15">
        <f t="shared" si="0"/>
        <v>0</v>
      </c>
      <c r="F37" s="16">
        <v>0</v>
      </c>
      <c r="G37" s="17">
        <f t="shared" si="1"/>
        <v>0</v>
      </c>
      <c r="H37" s="18">
        <f t="shared" si="5"/>
        <v>0</v>
      </c>
      <c r="I37" s="19">
        <f t="shared" si="4"/>
        <v>0</v>
      </c>
    </row>
    <row r="38" spans="1:10" ht="13.8" x14ac:dyDescent="0.25">
      <c r="A38" s="12" t="s">
        <v>40</v>
      </c>
      <c r="B38" s="13" t="s">
        <v>41</v>
      </c>
      <c r="C38" s="35"/>
      <c r="D38" s="14">
        <v>3</v>
      </c>
      <c r="E38" s="15">
        <f t="shared" si="0"/>
        <v>0</v>
      </c>
      <c r="F38" s="16">
        <v>0</v>
      </c>
      <c r="G38" s="17">
        <f t="shared" si="1"/>
        <v>0</v>
      </c>
      <c r="H38" s="18">
        <f t="shared" si="5"/>
        <v>3</v>
      </c>
      <c r="I38" s="19">
        <f t="shared" si="4"/>
        <v>0</v>
      </c>
    </row>
    <row r="39" spans="1:10" ht="13.8" x14ac:dyDescent="0.25">
      <c r="A39" s="12" t="s">
        <v>304</v>
      </c>
      <c r="B39" s="13" t="s">
        <v>42</v>
      </c>
      <c r="C39" s="35"/>
      <c r="D39" s="14">
        <v>582</v>
      </c>
      <c r="E39" s="15">
        <f t="shared" si="0"/>
        <v>0</v>
      </c>
      <c r="F39" s="16">
        <v>0</v>
      </c>
      <c r="G39" s="17">
        <f t="shared" si="1"/>
        <v>0</v>
      </c>
      <c r="H39" s="18">
        <f t="shared" si="5"/>
        <v>582</v>
      </c>
      <c r="I39" s="19">
        <f t="shared" si="4"/>
        <v>0</v>
      </c>
      <c r="J39" s="20"/>
    </row>
    <row r="40" spans="1:10" ht="13.8" x14ac:dyDescent="0.25">
      <c r="A40" s="12" t="s">
        <v>265</v>
      </c>
      <c r="B40" s="13" t="s">
        <v>43</v>
      </c>
      <c r="C40" s="35"/>
      <c r="D40" s="14">
        <v>132</v>
      </c>
      <c r="E40" s="15">
        <f t="shared" si="0"/>
        <v>0</v>
      </c>
      <c r="F40" s="16">
        <v>0</v>
      </c>
      <c r="G40" s="17">
        <f t="shared" si="1"/>
        <v>0</v>
      </c>
      <c r="H40" s="18">
        <f t="shared" si="5"/>
        <v>132</v>
      </c>
      <c r="I40" s="19">
        <f t="shared" si="4"/>
        <v>0</v>
      </c>
    </row>
    <row r="41" spans="1:10" ht="13.8" x14ac:dyDescent="0.25">
      <c r="A41" s="12" t="s">
        <v>44</v>
      </c>
      <c r="B41" s="13" t="s">
        <v>45</v>
      </c>
      <c r="C41" s="35"/>
      <c r="D41" s="14">
        <v>5</v>
      </c>
      <c r="E41" s="15">
        <f t="shared" si="0"/>
        <v>0</v>
      </c>
      <c r="F41" s="16">
        <v>2</v>
      </c>
      <c r="G41" s="17">
        <f t="shared" si="1"/>
        <v>0</v>
      </c>
      <c r="H41" s="18">
        <f t="shared" si="5"/>
        <v>7</v>
      </c>
      <c r="I41" s="19">
        <f t="shared" si="4"/>
        <v>0</v>
      </c>
    </row>
    <row r="42" spans="1:10" ht="13.8" x14ac:dyDescent="0.25">
      <c r="A42" s="12" t="s">
        <v>46</v>
      </c>
      <c r="B42" s="13" t="s">
        <v>47</v>
      </c>
      <c r="C42" s="35"/>
      <c r="D42" s="14">
        <v>0</v>
      </c>
      <c r="E42" s="15">
        <f t="shared" si="0"/>
        <v>0</v>
      </c>
      <c r="F42" s="16">
        <v>480</v>
      </c>
      <c r="G42" s="17">
        <f t="shared" si="1"/>
        <v>0</v>
      </c>
      <c r="H42" s="18">
        <f t="shared" si="5"/>
        <v>480</v>
      </c>
      <c r="I42" s="19">
        <f t="shared" si="4"/>
        <v>0</v>
      </c>
    </row>
    <row r="43" spans="1:10" ht="13.8" x14ac:dyDescent="0.25">
      <c r="A43" s="12" t="s">
        <v>48</v>
      </c>
      <c r="B43" s="13" t="s">
        <v>49</v>
      </c>
      <c r="C43" s="35"/>
      <c r="D43" s="14">
        <v>100</v>
      </c>
      <c r="E43" s="15">
        <f t="shared" si="0"/>
        <v>0</v>
      </c>
      <c r="F43" s="16">
        <v>5</v>
      </c>
      <c r="G43" s="17">
        <f t="shared" si="1"/>
        <v>0</v>
      </c>
      <c r="H43" s="18">
        <f t="shared" si="5"/>
        <v>105</v>
      </c>
      <c r="I43" s="19">
        <f t="shared" si="4"/>
        <v>0</v>
      </c>
      <c r="J43" s="20"/>
    </row>
    <row r="44" spans="1:10" ht="13.8" x14ac:dyDescent="0.25">
      <c r="A44" s="12" t="s">
        <v>50</v>
      </c>
      <c r="B44" s="13" t="s">
        <v>51</v>
      </c>
      <c r="C44" s="35"/>
      <c r="D44" s="14">
        <v>712</v>
      </c>
      <c r="E44" s="15">
        <f t="shared" si="0"/>
        <v>0</v>
      </c>
      <c r="F44" s="16">
        <v>0</v>
      </c>
      <c r="G44" s="17">
        <f t="shared" si="1"/>
        <v>0</v>
      </c>
      <c r="H44" s="18">
        <f t="shared" si="5"/>
        <v>712</v>
      </c>
      <c r="I44" s="19">
        <f t="shared" si="4"/>
        <v>0</v>
      </c>
    </row>
    <row r="45" spans="1:10" ht="13.8" x14ac:dyDescent="0.25">
      <c r="A45" s="12" t="s">
        <v>52</v>
      </c>
      <c r="B45" s="13" t="s">
        <v>42</v>
      </c>
      <c r="C45" s="35"/>
      <c r="D45" s="14">
        <v>56</v>
      </c>
      <c r="E45" s="15">
        <f t="shared" si="0"/>
        <v>0</v>
      </c>
      <c r="F45" s="16">
        <v>0</v>
      </c>
      <c r="G45" s="17">
        <f t="shared" si="1"/>
        <v>0</v>
      </c>
      <c r="H45" s="18">
        <f t="shared" si="5"/>
        <v>56</v>
      </c>
      <c r="I45" s="19">
        <f t="shared" si="4"/>
        <v>0</v>
      </c>
    </row>
    <row r="46" spans="1:10" ht="13.8" x14ac:dyDescent="0.25">
      <c r="A46" s="12" t="s">
        <v>53</v>
      </c>
      <c r="B46" s="13" t="s">
        <v>42</v>
      </c>
      <c r="C46" s="35"/>
      <c r="D46" s="14">
        <v>789</v>
      </c>
      <c r="E46" s="15">
        <f t="shared" si="0"/>
        <v>0</v>
      </c>
      <c r="F46" s="16">
        <v>0</v>
      </c>
      <c r="G46" s="17">
        <f t="shared" si="1"/>
        <v>0</v>
      </c>
      <c r="H46" s="18">
        <f t="shared" si="5"/>
        <v>789</v>
      </c>
      <c r="I46" s="19">
        <f t="shared" si="4"/>
        <v>0</v>
      </c>
    </row>
    <row r="47" spans="1:10" ht="13.8" x14ac:dyDescent="0.25">
      <c r="A47" s="12" t="s">
        <v>54</v>
      </c>
      <c r="B47" s="13" t="s">
        <v>21</v>
      </c>
      <c r="C47" s="35"/>
      <c r="D47" s="14">
        <v>4</v>
      </c>
      <c r="E47" s="15">
        <f t="shared" si="0"/>
        <v>0</v>
      </c>
      <c r="F47" s="16">
        <v>0</v>
      </c>
      <c r="G47" s="17">
        <f t="shared" si="1"/>
        <v>0</v>
      </c>
      <c r="H47" s="18">
        <f t="shared" si="5"/>
        <v>4</v>
      </c>
      <c r="I47" s="19">
        <f t="shared" si="4"/>
        <v>0</v>
      </c>
    </row>
    <row r="48" spans="1:10" ht="13.8" x14ac:dyDescent="0.25">
      <c r="A48" s="63" t="s">
        <v>292</v>
      </c>
      <c r="B48" s="64" t="s">
        <v>42</v>
      </c>
      <c r="C48" s="35"/>
      <c r="D48" s="14">
        <v>0</v>
      </c>
      <c r="E48" s="15">
        <f t="shared" si="0"/>
        <v>0</v>
      </c>
      <c r="F48" s="16">
        <v>0</v>
      </c>
      <c r="G48" s="17">
        <f t="shared" si="1"/>
        <v>0</v>
      </c>
      <c r="H48" s="18">
        <f t="shared" si="5"/>
        <v>0</v>
      </c>
      <c r="I48" s="19">
        <f t="shared" si="4"/>
        <v>0</v>
      </c>
      <c r="J48" s="22"/>
    </row>
    <row r="49" spans="1:10" ht="13.8" x14ac:dyDescent="0.25">
      <c r="A49" s="12" t="s">
        <v>55</v>
      </c>
      <c r="B49" s="13" t="s">
        <v>56</v>
      </c>
      <c r="C49" s="35"/>
      <c r="D49" s="14">
        <v>2840</v>
      </c>
      <c r="E49" s="15">
        <f t="shared" si="0"/>
        <v>0</v>
      </c>
      <c r="F49" s="16">
        <v>0</v>
      </c>
      <c r="G49" s="17">
        <f t="shared" si="1"/>
        <v>0</v>
      </c>
      <c r="H49" s="18">
        <f t="shared" si="5"/>
        <v>2840</v>
      </c>
      <c r="I49" s="19">
        <f t="shared" si="4"/>
        <v>0</v>
      </c>
    </row>
    <row r="50" spans="1:10" ht="13.8" x14ac:dyDescent="0.25">
      <c r="A50" s="12" t="s">
        <v>57</v>
      </c>
      <c r="B50" s="13" t="s">
        <v>21</v>
      </c>
      <c r="C50" s="35"/>
      <c r="D50" s="14">
        <v>475</v>
      </c>
      <c r="E50" s="15">
        <f t="shared" si="0"/>
        <v>0</v>
      </c>
      <c r="F50" s="16">
        <v>100</v>
      </c>
      <c r="G50" s="17">
        <f t="shared" si="1"/>
        <v>0</v>
      </c>
      <c r="H50" s="18">
        <f t="shared" si="5"/>
        <v>575</v>
      </c>
      <c r="I50" s="19">
        <f t="shared" si="4"/>
        <v>0</v>
      </c>
    </row>
    <row r="51" spans="1:10" ht="13.8" x14ac:dyDescent="0.25">
      <c r="A51" s="12" t="s">
        <v>58</v>
      </c>
      <c r="B51" s="13" t="s">
        <v>59</v>
      </c>
      <c r="C51" s="35"/>
      <c r="D51" s="14">
        <v>77130</v>
      </c>
      <c r="E51" s="15">
        <f t="shared" si="0"/>
        <v>0</v>
      </c>
      <c r="F51" s="16">
        <v>0</v>
      </c>
      <c r="G51" s="17">
        <f t="shared" si="1"/>
        <v>0</v>
      </c>
      <c r="H51" s="18">
        <f t="shared" si="5"/>
        <v>77130</v>
      </c>
      <c r="I51" s="19">
        <f t="shared" si="4"/>
        <v>0</v>
      </c>
    </row>
    <row r="52" spans="1:10" ht="13.8" x14ac:dyDescent="0.25">
      <c r="A52" s="12" t="s">
        <v>289</v>
      </c>
      <c r="B52" s="13" t="s">
        <v>80</v>
      </c>
      <c r="C52" s="35"/>
      <c r="D52" s="14">
        <v>0</v>
      </c>
      <c r="E52" s="15">
        <f t="shared" si="0"/>
        <v>0</v>
      </c>
      <c r="F52" s="16">
        <v>0</v>
      </c>
      <c r="G52" s="17">
        <f t="shared" si="1"/>
        <v>0</v>
      </c>
      <c r="H52" s="18">
        <f t="shared" si="5"/>
        <v>0</v>
      </c>
      <c r="I52" s="19">
        <f t="shared" si="4"/>
        <v>0</v>
      </c>
      <c r="J52" s="22"/>
    </row>
    <row r="53" spans="1:10" ht="13.8" x14ac:dyDescent="0.25">
      <c r="A53" s="12" t="s">
        <v>60</v>
      </c>
      <c r="B53" s="13" t="s">
        <v>61</v>
      </c>
      <c r="C53" s="35"/>
      <c r="D53" s="14">
        <v>0</v>
      </c>
      <c r="E53" s="15">
        <f t="shared" si="0"/>
        <v>0</v>
      </c>
      <c r="F53" s="16">
        <v>0</v>
      </c>
      <c r="G53" s="17">
        <f t="shared" si="1"/>
        <v>0</v>
      </c>
      <c r="H53" s="18">
        <f t="shared" si="5"/>
        <v>0</v>
      </c>
      <c r="I53" s="19">
        <f t="shared" si="4"/>
        <v>0</v>
      </c>
    </row>
    <row r="54" spans="1:10" ht="13.8" x14ac:dyDescent="0.25">
      <c r="A54" s="63" t="s">
        <v>62</v>
      </c>
      <c r="B54" s="64" t="s">
        <v>47</v>
      </c>
      <c r="C54" s="35"/>
      <c r="D54" s="14">
        <v>252</v>
      </c>
      <c r="E54" s="15">
        <f t="shared" si="0"/>
        <v>0</v>
      </c>
      <c r="F54" s="16">
        <v>144</v>
      </c>
      <c r="G54" s="17">
        <f t="shared" si="1"/>
        <v>0</v>
      </c>
      <c r="H54" s="18">
        <f t="shared" si="5"/>
        <v>396</v>
      </c>
      <c r="I54" s="19">
        <f t="shared" si="4"/>
        <v>0</v>
      </c>
    </row>
    <row r="55" spans="1:10" ht="13.8" x14ac:dyDescent="0.25">
      <c r="A55" s="12" t="s">
        <v>63</v>
      </c>
      <c r="B55" s="13" t="s">
        <v>64</v>
      </c>
      <c r="C55" s="35"/>
      <c r="D55" s="14">
        <v>9</v>
      </c>
      <c r="E55" s="15">
        <f t="shared" si="0"/>
        <v>0</v>
      </c>
      <c r="F55" s="16">
        <v>0</v>
      </c>
      <c r="G55" s="17">
        <f t="shared" si="1"/>
        <v>0</v>
      </c>
      <c r="H55" s="18">
        <f t="shared" si="5"/>
        <v>9</v>
      </c>
      <c r="I55" s="19">
        <f t="shared" si="4"/>
        <v>0</v>
      </c>
    </row>
    <row r="56" spans="1:10" ht="13.8" x14ac:dyDescent="0.25">
      <c r="A56" s="12" t="s">
        <v>65</v>
      </c>
      <c r="B56" s="13" t="s">
        <v>66</v>
      </c>
      <c r="C56" s="35"/>
      <c r="D56" s="14">
        <v>0</v>
      </c>
      <c r="E56" s="15">
        <f t="shared" si="0"/>
        <v>0</v>
      </c>
      <c r="F56" s="16">
        <v>0</v>
      </c>
      <c r="G56" s="17">
        <f t="shared" si="1"/>
        <v>0</v>
      </c>
      <c r="H56" s="18">
        <f t="shared" si="5"/>
        <v>0</v>
      </c>
      <c r="I56" s="19">
        <f t="shared" si="4"/>
        <v>0</v>
      </c>
    </row>
    <row r="57" spans="1:10" ht="13.8" x14ac:dyDescent="0.25">
      <c r="A57" s="12" t="s">
        <v>67</v>
      </c>
      <c r="B57" s="13" t="s">
        <v>66</v>
      </c>
      <c r="C57" s="35"/>
      <c r="D57" s="14">
        <v>26266</v>
      </c>
      <c r="E57" s="15">
        <f t="shared" si="0"/>
        <v>0</v>
      </c>
      <c r="F57" s="16">
        <v>6960</v>
      </c>
      <c r="G57" s="17">
        <f t="shared" si="1"/>
        <v>0</v>
      </c>
      <c r="H57" s="18">
        <f t="shared" si="5"/>
        <v>33226</v>
      </c>
      <c r="I57" s="19">
        <f t="shared" si="4"/>
        <v>0</v>
      </c>
    </row>
    <row r="58" spans="1:10" ht="13.8" x14ac:dyDescent="0.25">
      <c r="A58" s="12" t="s">
        <v>68</v>
      </c>
      <c r="B58" s="13" t="s">
        <v>69</v>
      </c>
      <c r="C58" s="35"/>
      <c r="D58" s="14">
        <v>118</v>
      </c>
      <c r="E58" s="15">
        <f t="shared" si="0"/>
        <v>0</v>
      </c>
      <c r="F58" s="16">
        <v>0</v>
      </c>
      <c r="G58" s="17">
        <f t="shared" si="1"/>
        <v>0</v>
      </c>
      <c r="H58" s="18">
        <f t="shared" ref="H58:H93" si="6">SUM(D58+F58)</f>
        <v>118</v>
      </c>
      <c r="I58" s="19">
        <f t="shared" si="4"/>
        <v>0</v>
      </c>
    </row>
    <row r="59" spans="1:10" ht="13.8" x14ac:dyDescent="0.25">
      <c r="A59" s="12" t="s">
        <v>70</v>
      </c>
      <c r="B59" s="13" t="s">
        <v>66</v>
      </c>
      <c r="C59" s="35"/>
      <c r="D59" s="14">
        <v>8217</v>
      </c>
      <c r="E59" s="15">
        <f t="shared" si="0"/>
        <v>0</v>
      </c>
      <c r="F59" s="16">
        <v>0</v>
      </c>
      <c r="G59" s="17">
        <f t="shared" si="1"/>
        <v>0</v>
      </c>
      <c r="H59" s="18">
        <f t="shared" si="6"/>
        <v>8217</v>
      </c>
      <c r="I59" s="19">
        <f t="shared" si="4"/>
        <v>0</v>
      </c>
    </row>
    <row r="60" spans="1:10" ht="13.8" x14ac:dyDescent="0.25">
      <c r="A60" s="12" t="s">
        <v>71</v>
      </c>
      <c r="B60" s="13" t="s">
        <v>72</v>
      </c>
      <c r="C60" s="35"/>
      <c r="D60" s="14">
        <v>1503</v>
      </c>
      <c r="E60" s="15">
        <f t="shared" si="0"/>
        <v>0</v>
      </c>
      <c r="F60" s="16">
        <v>0</v>
      </c>
      <c r="G60" s="17">
        <f t="shared" si="1"/>
        <v>0</v>
      </c>
      <c r="H60" s="18">
        <f t="shared" si="6"/>
        <v>1503</v>
      </c>
      <c r="I60" s="19">
        <f t="shared" si="4"/>
        <v>0</v>
      </c>
    </row>
    <row r="61" spans="1:10" ht="13.8" x14ac:dyDescent="0.25">
      <c r="A61" s="12" t="s">
        <v>73</v>
      </c>
      <c r="B61" s="13" t="s">
        <v>74</v>
      </c>
      <c r="C61" s="35"/>
      <c r="D61" s="14">
        <v>53086</v>
      </c>
      <c r="E61" s="15">
        <f t="shared" si="0"/>
        <v>0</v>
      </c>
      <c r="F61" s="16">
        <v>0</v>
      </c>
      <c r="G61" s="17">
        <f t="shared" si="1"/>
        <v>0</v>
      </c>
      <c r="H61" s="18">
        <f t="shared" si="6"/>
        <v>53086</v>
      </c>
      <c r="I61" s="19">
        <f t="shared" si="4"/>
        <v>0</v>
      </c>
    </row>
    <row r="62" spans="1:10" ht="13.8" x14ac:dyDescent="0.25">
      <c r="A62" s="12" t="s">
        <v>75</v>
      </c>
      <c r="B62" s="13" t="s">
        <v>74</v>
      </c>
      <c r="C62" s="35"/>
      <c r="D62" s="14">
        <v>33740</v>
      </c>
      <c r="E62" s="15">
        <f t="shared" si="0"/>
        <v>0</v>
      </c>
      <c r="F62" s="16">
        <v>0</v>
      </c>
      <c r="G62" s="17">
        <f t="shared" si="1"/>
        <v>0</v>
      </c>
      <c r="H62" s="18">
        <f t="shared" si="6"/>
        <v>33740</v>
      </c>
      <c r="I62" s="19">
        <f t="shared" si="4"/>
        <v>0</v>
      </c>
      <c r="J62" s="20"/>
    </row>
    <row r="63" spans="1:10" ht="13.8" x14ac:dyDescent="0.25">
      <c r="A63" s="12" t="s">
        <v>76</v>
      </c>
      <c r="B63" s="13" t="s">
        <v>74</v>
      </c>
      <c r="C63" s="35"/>
      <c r="D63" s="14">
        <v>39690</v>
      </c>
      <c r="E63" s="15">
        <f t="shared" si="0"/>
        <v>0</v>
      </c>
      <c r="F63" s="16">
        <v>0</v>
      </c>
      <c r="G63" s="17">
        <f t="shared" si="1"/>
        <v>0</v>
      </c>
      <c r="H63" s="18">
        <f t="shared" si="6"/>
        <v>39690</v>
      </c>
      <c r="I63" s="19">
        <f t="shared" si="4"/>
        <v>0</v>
      </c>
    </row>
    <row r="64" spans="1:10" ht="13.8" x14ac:dyDescent="0.25">
      <c r="A64" s="12" t="s">
        <v>274</v>
      </c>
      <c r="B64" s="13" t="s">
        <v>18</v>
      </c>
      <c r="C64" s="35"/>
      <c r="D64" s="14">
        <v>3614</v>
      </c>
      <c r="E64" s="15">
        <f t="shared" si="0"/>
        <v>0</v>
      </c>
      <c r="F64" s="16">
        <v>36</v>
      </c>
      <c r="G64" s="17">
        <f t="shared" si="1"/>
        <v>0</v>
      </c>
      <c r="H64" s="18">
        <f t="shared" si="6"/>
        <v>3650</v>
      </c>
      <c r="I64" s="19">
        <f t="shared" si="4"/>
        <v>0</v>
      </c>
    </row>
    <row r="65" spans="1:10" ht="13.8" x14ac:dyDescent="0.25">
      <c r="A65" s="12" t="s">
        <v>77</v>
      </c>
      <c r="B65" s="13" t="s">
        <v>45</v>
      </c>
      <c r="C65" s="35"/>
      <c r="D65" s="14">
        <v>720</v>
      </c>
      <c r="E65" s="15">
        <f t="shared" si="0"/>
        <v>0</v>
      </c>
      <c r="F65" s="16">
        <v>0</v>
      </c>
      <c r="G65" s="17">
        <f t="shared" si="1"/>
        <v>0</v>
      </c>
      <c r="H65" s="18">
        <f t="shared" si="6"/>
        <v>720</v>
      </c>
      <c r="I65" s="19">
        <f t="shared" si="4"/>
        <v>0</v>
      </c>
    </row>
    <row r="66" spans="1:10" ht="13.8" x14ac:dyDescent="0.25">
      <c r="A66" s="12" t="s">
        <v>77</v>
      </c>
      <c r="B66" s="13" t="s">
        <v>72</v>
      </c>
      <c r="C66" s="35"/>
      <c r="D66" s="14">
        <v>478</v>
      </c>
      <c r="E66" s="15">
        <f t="shared" si="0"/>
        <v>0</v>
      </c>
      <c r="F66" s="16">
        <v>0</v>
      </c>
      <c r="G66" s="17">
        <f t="shared" si="1"/>
        <v>0</v>
      </c>
      <c r="H66" s="18">
        <f t="shared" si="6"/>
        <v>478</v>
      </c>
      <c r="I66" s="19">
        <f t="shared" si="4"/>
        <v>0</v>
      </c>
    </row>
    <row r="67" spans="1:10" ht="13.8" x14ac:dyDescent="0.25">
      <c r="A67" s="25" t="s">
        <v>294</v>
      </c>
      <c r="B67" s="13" t="s">
        <v>74</v>
      </c>
      <c r="C67" s="35"/>
      <c r="D67" s="14">
        <v>259211</v>
      </c>
      <c r="E67" s="15">
        <f t="shared" si="0"/>
        <v>0</v>
      </c>
      <c r="F67" s="16">
        <v>56040</v>
      </c>
      <c r="G67" s="17">
        <f t="shared" si="1"/>
        <v>0</v>
      </c>
      <c r="H67" s="18">
        <f t="shared" si="6"/>
        <v>315251</v>
      </c>
      <c r="I67" s="19">
        <f t="shared" si="4"/>
        <v>0</v>
      </c>
    </row>
    <row r="68" spans="1:10" ht="13.8" x14ac:dyDescent="0.25">
      <c r="A68" s="12" t="s">
        <v>336</v>
      </c>
      <c r="B68" s="13" t="s">
        <v>78</v>
      </c>
      <c r="C68" s="35"/>
      <c r="D68" s="14">
        <v>110</v>
      </c>
      <c r="E68" s="15">
        <f t="shared" ref="E68:E131" si="7">SUM(C68*D68)</f>
        <v>0</v>
      </c>
      <c r="F68" s="16">
        <v>15600</v>
      </c>
      <c r="G68" s="17">
        <f t="shared" ref="G68:G131" si="8">SUM(C68*F68)</f>
        <v>0</v>
      </c>
      <c r="H68" s="18">
        <f t="shared" si="6"/>
        <v>15710</v>
      </c>
      <c r="I68" s="19">
        <f t="shared" si="4"/>
        <v>0</v>
      </c>
    </row>
    <row r="69" spans="1:10" ht="13.8" x14ac:dyDescent="0.25">
      <c r="A69" s="12" t="s">
        <v>79</v>
      </c>
      <c r="B69" s="13" t="s">
        <v>80</v>
      </c>
      <c r="C69" s="35"/>
      <c r="D69" s="14">
        <v>0</v>
      </c>
      <c r="E69" s="15">
        <f t="shared" si="7"/>
        <v>0</v>
      </c>
      <c r="F69" s="16">
        <v>0</v>
      </c>
      <c r="G69" s="17">
        <f t="shared" si="8"/>
        <v>0</v>
      </c>
      <c r="H69" s="18">
        <f t="shared" si="6"/>
        <v>0</v>
      </c>
      <c r="I69" s="19">
        <f t="shared" si="4"/>
        <v>0</v>
      </c>
      <c r="J69" s="22"/>
    </row>
    <row r="70" spans="1:10" ht="13.8" x14ac:dyDescent="0.25">
      <c r="A70" s="12" t="s">
        <v>81</v>
      </c>
      <c r="B70" s="13" t="s">
        <v>72</v>
      </c>
      <c r="C70" s="35"/>
      <c r="D70" s="14">
        <v>0</v>
      </c>
      <c r="E70" s="15">
        <f t="shared" si="7"/>
        <v>0</v>
      </c>
      <c r="F70" s="16">
        <v>0</v>
      </c>
      <c r="G70" s="17">
        <f t="shared" si="8"/>
        <v>0</v>
      </c>
      <c r="H70" s="18">
        <f t="shared" si="6"/>
        <v>0</v>
      </c>
      <c r="I70" s="19">
        <f t="shared" si="4"/>
        <v>0</v>
      </c>
    </row>
    <row r="71" spans="1:10" ht="13.8" x14ac:dyDescent="0.25">
      <c r="A71" s="12" t="s">
        <v>82</v>
      </c>
      <c r="B71" s="13" t="s">
        <v>26</v>
      </c>
      <c r="C71" s="35"/>
      <c r="D71" s="14">
        <v>269</v>
      </c>
      <c r="E71" s="15">
        <f t="shared" si="7"/>
        <v>0</v>
      </c>
      <c r="F71" s="16">
        <v>0</v>
      </c>
      <c r="G71" s="17">
        <f t="shared" si="8"/>
        <v>0</v>
      </c>
      <c r="H71" s="18">
        <f t="shared" si="6"/>
        <v>269</v>
      </c>
      <c r="I71" s="19">
        <f t="shared" si="4"/>
        <v>0</v>
      </c>
      <c r="J71" s="20"/>
    </row>
    <row r="72" spans="1:10" ht="13.8" x14ac:dyDescent="0.25">
      <c r="A72" s="63" t="s">
        <v>84</v>
      </c>
      <c r="B72" s="64" t="s">
        <v>85</v>
      </c>
      <c r="C72" s="35"/>
      <c r="D72" s="14">
        <v>11</v>
      </c>
      <c r="E72" s="15">
        <f t="shared" si="7"/>
        <v>0</v>
      </c>
      <c r="F72" s="23">
        <v>0</v>
      </c>
      <c r="G72" s="17">
        <f t="shared" si="8"/>
        <v>0</v>
      </c>
      <c r="H72" s="24">
        <f t="shared" si="6"/>
        <v>11</v>
      </c>
      <c r="I72" s="19">
        <f t="shared" si="4"/>
        <v>0</v>
      </c>
    </row>
    <row r="73" spans="1:10" ht="13.8" x14ac:dyDescent="0.25">
      <c r="A73" s="12" t="s">
        <v>266</v>
      </c>
      <c r="B73" s="13" t="s">
        <v>83</v>
      </c>
      <c r="C73" s="35"/>
      <c r="D73" s="14">
        <v>0</v>
      </c>
      <c r="E73" s="15">
        <f t="shared" si="7"/>
        <v>0</v>
      </c>
      <c r="F73" s="16">
        <v>528</v>
      </c>
      <c r="G73" s="17">
        <f t="shared" si="8"/>
        <v>0</v>
      </c>
      <c r="H73" s="18">
        <f t="shared" si="6"/>
        <v>528</v>
      </c>
      <c r="I73" s="19">
        <f t="shared" si="4"/>
        <v>0</v>
      </c>
      <c r="J73" s="20"/>
    </row>
    <row r="74" spans="1:10" ht="13.8" x14ac:dyDescent="0.25">
      <c r="A74" s="12" t="s">
        <v>267</v>
      </c>
      <c r="B74" s="13" t="s">
        <v>72</v>
      </c>
      <c r="C74" s="35"/>
      <c r="D74" s="14">
        <v>10</v>
      </c>
      <c r="E74" s="15">
        <f t="shared" si="7"/>
        <v>0</v>
      </c>
      <c r="F74" s="16">
        <v>0</v>
      </c>
      <c r="G74" s="17">
        <f t="shared" si="8"/>
        <v>0</v>
      </c>
      <c r="H74" s="18">
        <f t="shared" si="6"/>
        <v>10</v>
      </c>
      <c r="I74" s="19">
        <f t="shared" si="4"/>
        <v>0</v>
      </c>
    </row>
    <row r="75" spans="1:10" ht="13.8" x14ac:dyDescent="0.25">
      <c r="A75" s="12" t="s">
        <v>86</v>
      </c>
      <c r="B75" s="13" t="s">
        <v>26</v>
      </c>
      <c r="C75" s="35"/>
      <c r="D75" s="14">
        <v>490</v>
      </c>
      <c r="E75" s="15">
        <f t="shared" si="7"/>
        <v>0</v>
      </c>
      <c r="F75" s="16">
        <v>0</v>
      </c>
      <c r="G75" s="17">
        <f t="shared" si="8"/>
        <v>0</v>
      </c>
      <c r="H75" s="18">
        <f t="shared" si="6"/>
        <v>490</v>
      </c>
      <c r="I75" s="19">
        <f t="shared" si="4"/>
        <v>0</v>
      </c>
    </row>
    <row r="76" spans="1:10" ht="13.8" x14ac:dyDescent="0.25">
      <c r="A76" s="12" t="s">
        <v>305</v>
      </c>
      <c r="B76" s="13" t="s">
        <v>38</v>
      </c>
      <c r="C76" s="35"/>
      <c r="D76" s="14">
        <v>4</v>
      </c>
      <c r="E76" s="15">
        <f t="shared" si="7"/>
        <v>0</v>
      </c>
      <c r="F76" s="16">
        <v>1</v>
      </c>
      <c r="G76" s="17">
        <f t="shared" si="8"/>
        <v>0</v>
      </c>
      <c r="H76" s="18">
        <f t="shared" si="6"/>
        <v>5</v>
      </c>
      <c r="I76" s="19">
        <f t="shared" si="4"/>
        <v>0</v>
      </c>
      <c r="J76" s="22"/>
    </row>
    <row r="77" spans="1:10" ht="13.8" x14ac:dyDescent="0.25">
      <c r="A77" s="12" t="s">
        <v>280</v>
      </c>
      <c r="B77" s="13" t="s">
        <v>18</v>
      </c>
      <c r="C77" s="35"/>
      <c r="D77" s="14">
        <v>8392</v>
      </c>
      <c r="E77" s="15">
        <f t="shared" si="7"/>
        <v>0</v>
      </c>
      <c r="F77" s="16">
        <v>4451</v>
      </c>
      <c r="G77" s="17">
        <f t="shared" si="8"/>
        <v>0</v>
      </c>
      <c r="H77" s="18">
        <f t="shared" si="6"/>
        <v>12843</v>
      </c>
      <c r="I77" s="19">
        <f t="shared" si="4"/>
        <v>0</v>
      </c>
      <c r="J77" s="22"/>
    </row>
    <row r="78" spans="1:10" ht="13.8" x14ac:dyDescent="0.25">
      <c r="A78" s="12" t="s">
        <v>87</v>
      </c>
      <c r="B78" s="13" t="s">
        <v>47</v>
      </c>
      <c r="C78" s="35"/>
      <c r="D78" s="14">
        <v>186</v>
      </c>
      <c r="E78" s="15">
        <f t="shared" si="7"/>
        <v>0</v>
      </c>
      <c r="F78" s="16">
        <v>264</v>
      </c>
      <c r="G78" s="17">
        <f t="shared" si="8"/>
        <v>0</v>
      </c>
      <c r="H78" s="18">
        <f t="shared" si="6"/>
        <v>450</v>
      </c>
      <c r="I78" s="19">
        <f t="shared" si="4"/>
        <v>0</v>
      </c>
    </row>
    <row r="79" spans="1:10" ht="13.8" x14ac:dyDescent="0.25">
      <c r="A79" s="12" t="s">
        <v>306</v>
      </c>
      <c r="B79" s="13" t="s">
        <v>59</v>
      </c>
      <c r="C79" s="35"/>
      <c r="D79" s="14">
        <v>9220</v>
      </c>
      <c r="E79" s="15">
        <f t="shared" si="7"/>
        <v>0</v>
      </c>
      <c r="F79" s="16">
        <v>0</v>
      </c>
      <c r="G79" s="17">
        <f t="shared" si="8"/>
        <v>0</v>
      </c>
      <c r="H79" s="18">
        <f t="shared" si="6"/>
        <v>9220</v>
      </c>
      <c r="I79" s="19">
        <f t="shared" si="4"/>
        <v>0</v>
      </c>
    </row>
    <row r="80" spans="1:10" ht="13.8" x14ac:dyDescent="0.25">
      <c r="A80" s="12" t="s">
        <v>88</v>
      </c>
      <c r="B80" s="13" t="s">
        <v>89</v>
      </c>
      <c r="C80" s="35"/>
      <c r="D80" s="14">
        <v>63152</v>
      </c>
      <c r="E80" s="15">
        <f t="shared" si="7"/>
        <v>0</v>
      </c>
      <c r="F80" s="16">
        <v>147840</v>
      </c>
      <c r="G80" s="17">
        <f t="shared" si="8"/>
        <v>0</v>
      </c>
      <c r="H80" s="18">
        <f t="shared" si="6"/>
        <v>210992</v>
      </c>
      <c r="I80" s="19">
        <f t="shared" si="4"/>
        <v>0</v>
      </c>
      <c r="J80" s="20"/>
    </row>
    <row r="81" spans="1:10" ht="13.8" x14ac:dyDescent="0.25">
      <c r="A81" s="12" t="s">
        <v>90</v>
      </c>
      <c r="B81" s="13" t="s">
        <v>91</v>
      </c>
      <c r="C81" s="35"/>
      <c r="D81" s="14">
        <v>508969</v>
      </c>
      <c r="E81" s="15">
        <f t="shared" si="7"/>
        <v>0</v>
      </c>
      <c r="F81" s="16">
        <v>20664</v>
      </c>
      <c r="G81" s="17">
        <f t="shared" si="8"/>
        <v>0</v>
      </c>
      <c r="H81" s="18">
        <f t="shared" si="6"/>
        <v>529633</v>
      </c>
      <c r="I81" s="19">
        <f t="shared" si="4"/>
        <v>0</v>
      </c>
    </row>
    <row r="82" spans="1:10" ht="13.8" x14ac:dyDescent="0.25">
      <c r="A82" s="12" t="s">
        <v>92</v>
      </c>
      <c r="B82" s="13" t="s">
        <v>93</v>
      </c>
      <c r="C82" s="35"/>
      <c r="D82" s="14">
        <v>1836</v>
      </c>
      <c r="E82" s="15">
        <f t="shared" si="7"/>
        <v>0</v>
      </c>
      <c r="F82" s="16">
        <v>1422</v>
      </c>
      <c r="G82" s="17">
        <f t="shared" si="8"/>
        <v>0</v>
      </c>
      <c r="H82" s="18">
        <f t="shared" si="6"/>
        <v>3258</v>
      </c>
      <c r="I82" s="19">
        <f t="shared" si="4"/>
        <v>0</v>
      </c>
    </row>
    <row r="83" spans="1:10" ht="13.8" x14ac:dyDescent="0.25">
      <c r="A83" s="12" t="s">
        <v>94</v>
      </c>
      <c r="B83" s="13" t="s">
        <v>91</v>
      </c>
      <c r="C83" s="35"/>
      <c r="D83" s="14">
        <v>2274</v>
      </c>
      <c r="E83" s="15">
        <f t="shared" si="7"/>
        <v>0</v>
      </c>
      <c r="F83" s="16">
        <v>360</v>
      </c>
      <c r="G83" s="17">
        <f t="shared" si="8"/>
        <v>0</v>
      </c>
      <c r="H83" s="18">
        <f t="shared" si="6"/>
        <v>2634</v>
      </c>
      <c r="I83" s="19">
        <f t="shared" si="4"/>
        <v>0</v>
      </c>
    </row>
    <row r="84" spans="1:10" ht="13.8" x14ac:dyDescent="0.25">
      <c r="A84" s="12" t="s">
        <v>95</v>
      </c>
      <c r="B84" s="13" t="s">
        <v>26</v>
      </c>
      <c r="C84" s="35"/>
      <c r="D84" s="14">
        <v>0</v>
      </c>
      <c r="E84" s="15">
        <f t="shared" si="7"/>
        <v>0</v>
      </c>
      <c r="F84" s="16">
        <v>0</v>
      </c>
      <c r="G84" s="17">
        <f t="shared" si="8"/>
        <v>0</v>
      </c>
      <c r="H84" s="18">
        <f t="shared" si="6"/>
        <v>0</v>
      </c>
      <c r="I84" s="19">
        <f t="shared" si="4"/>
        <v>0</v>
      </c>
      <c r="J84" s="20"/>
    </row>
    <row r="85" spans="1:10" ht="13.8" x14ac:dyDescent="0.25">
      <c r="A85" s="12" t="s">
        <v>96</v>
      </c>
      <c r="B85" s="13" t="s">
        <v>47</v>
      </c>
      <c r="C85" s="35"/>
      <c r="D85" s="14">
        <v>108408</v>
      </c>
      <c r="E85" s="15">
        <f t="shared" si="7"/>
        <v>0</v>
      </c>
      <c r="F85" s="16">
        <v>9288</v>
      </c>
      <c r="G85" s="17">
        <f t="shared" si="8"/>
        <v>0</v>
      </c>
      <c r="H85" s="18">
        <f t="shared" si="6"/>
        <v>117696</v>
      </c>
      <c r="I85" s="19">
        <f t="shared" si="4"/>
        <v>0</v>
      </c>
    </row>
    <row r="86" spans="1:10" ht="13.8" x14ac:dyDescent="0.25">
      <c r="A86" s="12" t="s">
        <v>97</v>
      </c>
      <c r="B86" s="13" t="s">
        <v>47</v>
      </c>
      <c r="C86" s="35"/>
      <c r="D86" s="14">
        <v>0</v>
      </c>
      <c r="E86" s="15">
        <f t="shared" si="7"/>
        <v>0</v>
      </c>
      <c r="F86" s="16">
        <v>336</v>
      </c>
      <c r="G86" s="17">
        <f t="shared" si="8"/>
        <v>0</v>
      </c>
      <c r="H86" s="18">
        <f t="shared" si="6"/>
        <v>336</v>
      </c>
      <c r="I86" s="19">
        <f t="shared" si="4"/>
        <v>0</v>
      </c>
    </row>
    <row r="87" spans="1:10" ht="13.8" x14ac:dyDescent="0.25">
      <c r="A87" s="12" t="s">
        <v>98</v>
      </c>
      <c r="B87" s="13" t="s">
        <v>47</v>
      </c>
      <c r="C87" s="35"/>
      <c r="D87" s="14">
        <v>45544</v>
      </c>
      <c r="E87" s="15">
        <f t="shared" si="7"/>
        <v>0</v>
      </c>
      <c r="F87" s="16">
        <v>5400</v>
      </c>
      <c r="G87" s="17">
        <f t="shared" si="8"/>
        <v>0</v>
      </c>
      <c r="H87" s="18">
        <f t="shared" si="6"/>
        <v>50944</v>
      </c>
      <c r="I87" s="19">
        <f t="shared" si="4"/>
        <v>0</v>
      </c>
    </row>
    <row r="88" spans="1:10" ht="13.8" x14ac:dyDescent="0.25">
      <c r="A88" s="12" t="s">
        <v>99</v>
      </c>
      <c r="B88" s="13" t="s">
        <v>47</v>
      </c>
      <c r="C88" s="35"/>
      <c r="D88" s="14">
        <v>1024</v>
      </c>
      <c r="E88" s="15">
        <f t="shared" si="7"/>
        <v>0</v>
      </c>
      <c r="F88" s="16">
        <v>0</v>
      </c>
      <c r="G88" s="17">
        <f t="shared" si="8"/>
        <v>0</v>
      </c>
      <c r="H88" s="18">
        <f t="shared" si="6"/>
        <v>1024</v>
      </c>
      <c r="I88" s="19">
        <f t="shared" si="4"/>
        <v>0</v>
      </c>
    </row>
    <row r="89" spans="1:10" ht="13.8" x14ac:dyDescent="0.25">
      <c r="A89" s="12" t="s">
        <v>100</v>
      </c>
      <c r="B89" s="13" t="s">
        <v>61</v>
      </c>
      <c r="C89" s="35"/>
      <c r="D89" s="14">
        <v>0</v>
      </c>
      <c r="E89" s="15">
        <f t="shared" si="7"/>
        <v>0</v>
      </c>
      <c r="F89" s="16">
        <v>0</v>
      </c>
      <c r="G89" s="17">
        <f t="shared" si="8"/>
        <v>0</v>
      </c>
      <c r="H89" s="18">
        <f t="shared" si="6"/>
        <v>0</v>
      </c>
      <c r="I89" s="19">
        <f t="shared" ref="I89:I152" si="9">SUM(E89+G89)</f>
        <v>0</v>
      </c>
    </row>
    <row r="90" spans="1:10" ht="13.8" x14ac:dyDescent="0.25">
      <c r="A90" s="26" t="s">
        <v>101</v>
      </c>
      <c r="B90" s="13" t="s">
        <v>59</v>
      </c>
      <c r="C90" s="35"/>
      <c r="D90" s="14">
        <v>0</v>
      </c>
      <c r="E90" s="15">
        <f t="shared" si="7"/>
        <v>0</v>
      </c>
      <c r="F90" s="16">
        <v>35400</v>
      </c>
      <c r="G90" s="17">
        <f t="shared" si="8"/>
        <v>0</v>
      </c>
      <c r="H90" s="18">
        <f t="shared" si="6"/>
        <v>35400</v>
      </c>
      <c r="I90" s="19">
        <f t="shared" si="9"/>
        <v>0</v>
      </c>
    </row>
    <row r="91" spans="1:10" ht="13.8" x14ac:dyDescent="0.25">
      <c r="A91" s="12" t="s">
        <v>272</v>
      </c>
      <c r="B91" s="13" t="s">
        <v>203</v>
      </c>
      <c r="C91" s="35"/>
      <c r="D91" s="14">
        <v>0</v>
      </c>
      <c r="E91" s="15">
        <f t="shared" si="7"/>
        <v>0</v>
      </c>
      <c r="F91" s="16">
        <v>0</v>
      </c>
      <c r="G91" s="17">
        <f t="shared" si="8"/>
        <v>0</v>
      </c>
      <c r="H91" s="18">
        <f t="shared" si="6"/>
        <v>0</v>
      </c>
      <c r="I91" s="19">
        <f t="shared" si="9"/>
        <v>0</v>
      </c>
    </row>
    <row r="92" spans="1:10" ht="13.8" x14ac:dyDescent="0.25">
      <c r="A92" s="12" t="s">
        <v>102</v>
      </c>
      <c r="B92" s="13" t="s">
        <v>38</v>
      </c>
      <c r="C92" s="35"/>
      <c r="D92" s="14">
        <v>295</v>
      </c>
      <c r="E92" s="15">
        <f t="shared" si="7"/>
        <v>0</v>
      </c>
      <c r="F92" s="16">
        <v>40</v>
      </c>
      <c r="G92" s="17">
        <f t="shared" si="8"/>
        <v>0</v>
      </c>
      <c r="H92" s="18">
        <f t="shared" si="6"/>
        <v>335</v>
      </c>
      <c r="I92" s="19">
        <f t="shared" si="9"/>
        <v>0</v>
      </c>
    </row>
    <row r="93" spans="1:10" ht="13.8" x14ac:dyDescent="0.25">
      <c r="A93" s="12" t="s">
        <v>103</v>
      </c>
      <c r="B93" s="13" t="s">
        <v>104</v>
      </c>
      <c r="C93" s="35"/>
      <c r="D93" s="14">
        <v>27</v>
      </c>
      <c r="E93" s="15">
        <f t="shared" si="7"/>
        <v>0</v>
      </c>
      <c r="F93" s="16">
        <v>0</v>
      </c>
      <c r="G93" s="17">
        <f t="shared" si="8"/>
        <v>0</v>
      </c>
      <c r="H93" s="18">
        <f t="shared" si="6"/>
        <v>27</v>
      </c>
      <c r="I93" s="19">
        <f t="shared" si="9"/>
        <v>0</v>
      </c>
    </row>
    <row r="94" spans="1:10" ht="13.8" x14ac:dyDescent="0.25">
      <c r="A94" s="12" t="s">
        <v>307</v>
      </c>
      <c r="B94" s="13" t="s">
        <v>18</v>
      </c>
      <c r="C94" s="35"/>
      <c r="D94" s="14"/>
      <c r="E94" s="15">
        <f t="shared" si="7"/>
        <v>0</v>
      </c>
      <c r="F94" s="16">
        <v>0</v>
      </c>
      <c r="G94" s="17">
        <f t="shared" si="8"/>
        <v>0</v>
      </c>
      <c r="H94" s="18"/>
      <c r="I94" s="19">
        <f t="shared" si="9"/>
        <v>0</v>
      </c>
    </row>
    <row r="95" spans="1:10" ht="13.8" x14ac:dyDescent="0.25">
      <c r="A95" s="12" t="s">
        <v>105</v>
      </c>
      <c r="B95" s="13" t="s">
        <v>18</v>
      </c>
      <c r="C95" s="35"/>
      <c r="D95" s="14">
        <v>40</v>
      </c>
      <c r="E95" s="15">
        <f t="shared" si="7"/>
        <v>0</v>
      </c>
      <c r="F95" s="16">
        <v>0</v>
      </c>
      <c r="G95" s="17">
        <f t="shared" si="8"/>
        <v>0</v>
      </c>
      <c r="H95" s="18">
        <f t="shared" ref="H95:H126" si="10">SUM(D95+F95)</f>
        <v>40</v>
      </c>
      <c r="I95" s="19">
        <f t="shared" si="9"/>
        <v>0</v>
      </c>
    </row>
    <row r="96" spans="1:10" ht="13.8" x14ac:dyDescent="0.25">
      <c r="A96" s="12" t="s">
        <v>106</v>
      </c>
      <c r="B96" s="13" t="s">
        <v>38</v>
      </c>
      <c r="C96" s="35"/>
      <c r="D96" s="14">
        <v>29</v>
      </c>
      <c r="E96" s="15">
        <f t="shared" si="7"/>
        <v>0</v>
      </c>
      <c r="F96" s="16">
        <v>1</v>
      </c>
      <c r="G96" s="17">
        <f t="shared" si="8"/>
        <v>0</v>
      </c>
      <c r="H96" s="18">
        <f t="shared" si="10"/>
        <v>30</v>
      </c>
      <c r="I96" s="19">
        <f t="shared" si="9"/>
        <v>0</v>
      </c>
    </row>
    <row r="97" spans="1:10" ht="13.8" x14ac:dyDescent="0.25">
      <c r="A97" s="12" t="s">
        <v>107</v>
      </c>
      <c r="B97" s="13" t="s">
        <v>108</v>
      </c>
      <c r="C97" s="35"/>
      <c r="D97" s="14">
        <v>17</v>
      </c>
      <c r="E97" s="15">
        <f t="shared" si="7"/>
        <v>0</v>
      </c>
      <c r="F97" s="16">
        <v>0</v>
      </c>
      <c r="G97" s="17">
        <f t="shared" si="8"/>
        <v>0</v>
      </c>
      <c r="H97" s="18">
        <f t="shared" si="10"/>
        <v>17</v>
      </c>
      <c r="I97" s="19">
        <f t="shared" si="9"/>
        <v>0</v>
      </c>
    </row>
    <row r="98" spans="1:10" ht="13.8" x14ac:dyDescent="0.25">
      <c r="A98" s="12" t="s">
        <v>109</v>
      </c>
      <c r="B98" s="13" t="s">
        <v>38</v>
      </c>
      <c r="C98" s="35"/>
      <c r="D98" s="14">
        <v>2</v>
      </c>
      <c r="E98" s="15">
        <f t="shared" si="7"/>
        <v>0</v>
      </c>
      <c r="F98" s="16">
        <v>0</v>
      </c>
      <c r="G98" s="17">
        <f t="shared" si="8"/>
        <v>0</v>
      </c>
      <c r="H98" s="18">
        <f t="shared" si="10"/>
        <v>2</v>
      </c>
      <c r="I98" s="19">
        <f t="shared" si="9"/>
        <v>0</v>
      </c>
    </row>
    <row r="99" spans="1:10" ht="13.8" x14ac:dyDescent="0.25">
      <c r="A99" s="12" t="s">
        <v>308</v>
      </c>
      <c r="B99" s="13" t="s">
        <v>18</v>
      </c>
      <c r="C99" s="35"/>
      <c r="D99" s="14">
        <v>26061</v>
      </c>
      <c r="E99" s="15">
        <f t="shared" si="7"/>
        <v>0</v>
      </c>
      <c r="F99" s="16">
        <v>77</v>
      </c>
      <c r="G99" s="17">
        <f t="shared" si="8"/>
        <v>0</v>
      </c>
      <c r="H99" s="18">
        <f t="shared" si="10"/>
        <v>26138</v>
      </c>
      <c r="I99" s="19">
        <f t="shared" si="9"/>
        <v>0</v>
      </c>
    </row>
    <row r="100" spans="1:10" ht="13.8" x14ac:dyDescent="0.25">
      <c r="A100" s="12" t="s">
        <v>309</v>
      </c>
      <c r="B100" s="13" t="s">
        <v>110</v>
      </c>
      <c r="C100" s="35"/>
      <c r="D100" s="14">
        <v>40</v>
      </c>
      <c r="E100" s="15">
        <f t="shared" si="7"/>
        <v>0</v>
      </c>
      <c r="F100" s="16">
        <v>120</v>
      </c>
      <c r="G100" s="17">
        <f t="shared" si="8"/>
        <v>0</v>
      </c>
      <c r="H100" s="18">
        <f t="shared" si="10"/>
        <v>160</v>
      </c>
      <c r="I100" s="19">
        <f t="shared" si="9"/>
        <v>0</v>
      </c>
    </row>
    <row r="101" spans="1:10" ht="13.8" x14ac:dyDescent="0.25">
      <c r="A101" s="12" t="s">
        <v>111</v>
      </c>
      <c r="B101" s="13" t="s">
        <v>110</v>
      </c>
      <c r="C101" s="35"/>
      <c r="D101" s="14">
        <v>6913</v>
      </c>
      <c r="E101" s="15">
        <f t="shared" si="7"/>
        <v>0</v>
      </c>
      <c r="F101" s="16">
        <v>0</v>
      </c>
      <c r="G101" s="17">
        <f t="shared" si="8"/>
        <v>0</v>
      </c>
      <c r="H101" s="18">
        <f t="shared" si="10"/>
        <v>6913</v>
      </c>
      <c r="I101" s="19">
        <f t="shared" si="9"/>
        <v>0</v>
      </c>
    </row>
    <row r="102" spans="1:10" ht="13.8" x14ac:dyDescent="0.25">
      <c r="A102" s="12" t="s">
        <v>268</v>
      </c>
      <c r="B102" s="13" t="s">
        <v>112</v>
      </c>
      <c r="C102" s="35"/>
      <c r="D102" s="14">
        <v>20</v>
      </c>
      <c r="E102" s="15">
        <f t="shared" si="7"/>
        <v>0</v>
      </c>
      <c r="F102" s="16">
        <v>0</v>
      </c>
      <c r="G102" s="17">
        <f t="shared" si="8"/>
        <v>0</v>
      </c>
      <c r="H102" s="18">
        <f t="shared" si="10"/>
        <v>20</v>
      </c>
      <c r="I102" s="19">
        <f t="shared" si="9"/>
        <v>0</v>
      </c>
    </row>
    <row r="103" spans="1:10" ht="13.8" x14ac:dyDescent="0.25">
      <c r="A103" s="12" t="s">
        <v>334</v>
      </c>
      <c r="B103" s="13" t="s">
        <v>291</v>
      </c>
      <c r="C103" s="35"/>
      <c r="D103" s="14">
        <v>0</v>
      </c>
      <c r="E103" s="15">
        <f t="shared" si="7"/>
        <v>0</v>
      </c>
      <c r="F103" s="16">
        <v>0</v>
      </c>
      <c r="G103" s="17">
        <f t="shared" si="8"/>
        <v>0</v>
      </c>
      <c r="H103" s="18">
        <f t="shared" si="10"/>
        <v>0</v>
      </c>
      <c r="I103" s="19">
        <f t="shared" si="9"/>
        <v>0</v>
      </c>
      <c r="J103" s="22"/>
    </row>
    <row r="104" spans="1:10" ht="13.8" x14ac:dyDescent="0.25">
      <c r="A104" s="12" t="s">
        <v>310</v>
      </c>
      <c r="B104" s="13" t="s">
        <v>113</v>
      </c>
      <c r="C104" s="35"/>
      <c r="D104" s="14">
        <v>0</v>
      </c>
      <c r="E104" s="15">
        <f t="shared" si="7"/>
        <v>0</v>
      </c>
      <c r="F104" s="16">
        <v>6</v>
      </c>
      <c r="G104" s="17">
        <f t="shared" si="8"/>
        <v>0</v>
      </c>
      <c r="H104" s="18">
        <f t="shared" si="10"/>
        <v>6</v>
      </c>
      <c r="I104" s="19">
        <f t="shared" si="9"/>
        <v>0</v>
      </c>
    </row>
    <row r="105" spans="1:10" ht="13.8" x14ac:dyDescent="0.25">
      <c r="A105" s="12" t="s">
        <v>114</v>
      </c>
      <c r="B105" s="13" t="s">
        <v>18</v>
      </c>
      <c r="C105" s="35"/>
      <c r="D105" s="14">
        <v>1716</v>
      </c>
      <c r="E105" s="15">
        <f t="shared" si="7"/>
        <v>0</v>
      </c>
      <c r="F105" s="16">
        <v>3116</v>
      </c>
      <c r="G105" s="17">
        <f t="shared" si="8"/>
        <v>0</v>
      </c>
      <c r="H105" s="18">
        <f t="shared" si="10"/>
        <v>4832</v>
      </c>
      <c r="I105" s="19">
        <f t="shared" si="9"/>
        <v>0</v>
      </c>
    </row>
    <row r="106" spans="1:10" ht="13.8" x14ac:dyDescent="0.25">
      <c r="A106" s="63" t="s">
        <v>115</v>
      </c>
      <c r="B106" s="64" t="s">
        <v>116</v>
      </c>
      <c r="C106" s="36"/>
      <c r="D106" s="14">
        <v>3</v>
      </c>
      <c r="E106" s="15">
        <f t="shared" si="7"/>
        <v>0</v>
      </c>
      <c r="F106" s="16">
        <v>0</v>
      </c>
      <c r="G106" s="17">
        <f t="shared" si="8"/>
        <v>0</v>
      </c>
      <c r="H106" s="18">
        <f t="shared" si="10"/>
        <v>3</v>
      </c>
      <c r="I106" s="19">
        <f t="shared" si="9"/>
        <v>0</v>
      </c>
    </row>
    <row r="107" spans="1:10" ht="13.8" x14ac:dyDescent="0.25">
      <c r="A107" s="63" t="s">
        <v>117</v>
      </c>
      <c r="B107" s="64" t="s">
        <v>118</v>
      </c>
      <c r="C107" s="36"/>
      <c r="D107" s="14">
        <v>0</v>
      </c>
      <c r="E107" s="15">
        <f t="shared" si="7"/>
        <v>0</v>
      </c>
      <c r="F107" s="16">
        <v>0</v>
      </c>
      <c r="G107" s="17">
        <f t="shared" si="8"/>
        <v>0</v>
      </c>
      <c r="H107" s="24">
        <f t="shared" si="10"/>
        <v>0</v>
      </c>
      <c r="I107" s="19">
        <f t="shared" si="9"/>
        <v>0</v>
      </c>
    </row>
    <row r="108" spans="1:10" ht="13.8" x14ac:dyDescent="0.25">
      <c r="A108" s="12" t="s">
        <v>119</v>
      </c>
      <c r="B108" s="13" t="s">
        <v>120</v>
      </c>
      <c r="C108" s="35"/>
      <c r="D108" s="14">
        <v>0</v>
      </c>
      <c r="E108" s="15">
        <f t="shared" si="7"/>
        <v>0</v>
      </c>
      <c r="F108" s="16">
        <v>0</v>
      </c>
      <c r="G108" s="17">
        <f t="shared" si="8"/>
        <v>0</v>
      </c>
      <c r="H108" s="18">
        <f t="shared" si="10"/>
        <v>0</v>
      </c>
      <c r="I108" s="19">
        <f t="shared" si="9"/>
        <v>0</v>
      </c>
    </row>
    <row r="109" spans="1:10" ht="13.8" x14ac:dyDescent="0.25">
      <c r="A109" s="12" t="s">
        <v>121</v>
      </c>
      <c r="B109" s="13" t="s">
        <v>26</v>
      </c>
      <c r="C109" s="35"/>
      <c r="D109" s="14">
        <v>5</v>
      </c>
      <c r="E109" s="15">
        <f t="shared" si="7"/>
        <v>0</v>
      </c>
      <c r="F109" s="16">
        <v>0</v>
      </c>
      <c r="G109" s="17">
        <f t="shared" si="8"/>
        <v>0</v>
      </c>
      <c r="H109" s="18">
        <f t="shared" si="10"/>
        <v>5</v>
      </c>
      <c r="I109" s="19">
        <f t="shared" si="9"/>
        <v>0</v>
      </c>
      <c r="J109" s="20"/>
    </row>
    <row r="110" spans="1:10" ht="13.8" x14ac:dyDescent="0.25">
      <c r="A110" s="12" t="s">
        <v>122</v>
      </c>
      <c r="B110" s="13" t="s">
        <v>123</v>
      </c>
      <c r="C110" s="35"/>
      <c r="D110" s="14">
        <v>340</v>
      </c>
      <c r="E110" s="15">
        <f t="shared" si="7"/>
        <v>0</v>
      </c>
      <c r="F110" s="16">
        <v>16</v>
      </c>
      <c r="G110" s="17">
        <f t="shared" si="8"/>
        <v>0</v>
      </c>
      <c r="H110" s="18">
        <f t="shared" si="10"/>
        <v>356</v>
      </c>
      <c r="I110" s="19">
        <f t="shared" si="9"/>
        <v>0</v>
      </c>
    </row>
    <row r="111" spans="1:10" ht="13.8" x14ac:dyDescent="0.25">
      <c r="A111" s="12" t="s">
        <v>124</v>
      </c>
      <c r="B111" s="13" t="s">
        <v>18</v>
      </c>
      <c r="C111" s="35"/>
      <c r="D111" s="14">
        <v>6500</v>
      </c>
      <c r="E111" s="15">
        <f t="shared" si="7"/>
        <v>0</v>
      </c>
      <c r="F111" s="16">
        <v>0</v>
      </c>
      <c r="G111" s="17">
        <f t="shared" si="8"/>
        <v>0</v>
      </c>
      <c r="H111" s="18">
        <f t="shared" si="10"/>
        <v>6500</v>
      </c>
      <c r="I111" s="19">
        <f t="shared" si="9"/>
        <v>0</v>
      </c>
      <c r="J111" s="20"/>
    </row>
    <row r="112" spans="1:10" ht="13.8" x14ac:dyDescent="0.25">
      <c r="A112" s="12" t="s">
        <v>125</v>
      </c>
      <c r="B112" s="13" t="s">
        <v>26</v>
      </c>
      <c r="C112" s="35"/>
      <c r="D112" s="14">
        <v>2</v>
      </c>
      <c r="E112" s="15">
        <f t="shared" si="7"/>
        <v>0</v>
      </c>
      <c r="F112" s="16">
        <v>4</v>
      </c>
      <c r="G112" s="17">
        <f t="shared" si="8"/>
        <v>0</v>
      </c>
      <c r="H112" s="18">
        <f t="shared" si="10"/>
        <v>6</v>
      </c>
      <c r="I112" s="19">
        <f t="shared" si="9"/>
        <v>0</v>
      </c>
    </row>
    <row r="113" spans="1:9" ht="13.8" x14ac:dyDescent="0.25">
      <c r="A113" s="12" t="s">
        <v>126</v>
      </c>
      <c r="B113" s="13" t="s">
        <v>26</v>
      </c>
      <c r="C113" s="35"/>
      <c r="D113" s="14">
        <v>22.5</v>
      </c>
      <c r="E113" s="15">
        <f t="shared" si="7"/>
        <v>0</v>
      </c>
      <c r="F113" s="16">
        <v>0</v>
      </c>
      <c r="G113" s="17">
        <f t="shared" si="8"/>
        <v>0</v>
      </c>
      <c r="H113" s="18">
        <f t="shared" si="10"/>
        <v>22.5</v>
      </c>
      <c r="I113" s="19">
        <f t="shared" si="9"/>
        <v>0</v>
      </c>
    </row>
    <row r="114" spans="1:9" ht="13.8" x14ac:dyDescent="0.25">
      <c r="A114" s="12" t="s">
        <v>127</v>
      </c>
      <c r="B114" s="13" t="s">
        <v>5</v>
      </c>
      <c r="C114" s="35"/>
      <c r="D114" s="14">
        <v>1935</v>
      </c>
      <c r="E114" s="15">
        <f t="shared" si="7"/>
        <v>0</v>
      </c>
      <c r="F114" s="16">
        <v>0</v>
      </c>
      <c r="G114" s="17">
        <f t="shared" si="8"/>
        <v>0</v>
      </c>
      <c r="H114" s="18">
        <f t="shared" si="10"/>
        <v>1935</v>
      </c>
      <c r="I114" s="19">
        <f t="shared" si="9"/>
        <v>0</v>
      </c>
    </row>
    <row r="115" spans="1:9" ht="13.8" x14ac:dyDescent="0.25">
      <c r="A115" s="12" t="s">
        <v>128</v>
      </c>
      <c r="B115" s="13" t="s">
        <v>26</v>
      </c>
      <c r="C115" s="35"/>
      <c r="D115" s="14">
        <v>104</v>
      </c>
      <c r="E115" s="15">
        <f t="shared" si="7"/>
        <v>0</v>
      </c>
      <c r="F115" s="16">
        <v>2</v>
      </c>
      <c r="G115" s="17">
        <f t="shared" si="8"/>
        <v>0</v>
      </c>
      <c r="H115" s="18">
        <f t="shared" si="10"/>
        <v>106</v>
      </c>
      <c r="I115" s="19">
        <f t="shared" si="9"/>
        <v>0</v>
      </c>
    </row>
    <row r="116" spans="1:9" ht="13.8" x14ac:dyDescent="0.25">
      <c r="A116" s="12" t="s">
        <v>269</v>
      </c>
      <c r="B116" s="13" t="s">
        <v>26</v>
      </c>
      <c r="C116" s="35"/>
      <c r="D116" s="14">
        <v>200</v>
      </c>
      <c r="E116" s="15">
        <f t="shared" si="7"/>
        <v>0</v>
      </c>
      <c r="F116" s="16">
        <v>0</v>
      </c>
      <c r="G116" s="17">
        <f t="shared" si="8"/>
        <v>0</v>
      </c>
      <c r="H116" s="18">
        <f t="shared" si="10"/>
        <v>200</v>
      </c>
      <c r="I116" s="19">
        <f t="shared" si="9"/>
        <v>0</v>
      </c>
    </row>
    <row r="117" spans="1:9" ht="13.8" x14ac:dyDescent="0.25">
      <c r="A117" s="12" t="s">
        <v>129</v>
      </c>
      <c r="B117" s="13" t="s">
        <v>26</v>
      </c>
      <c r="C117" s="35"/>
      <c r="D117" s="14">
        <v>31376</v>
      </c>
      <c r="E117" s="15">
        <f t="shared" si="7"/>
        <v>0</v>
      </c>
      <c r="F117" s="16">
        <v>4812</v>
      </c>
      <c r="G117" s="17">
        <f t="shared" si="8"/>
        <v>0</v>
      </c>
      <c r="H117" s="18">
        <f t="shared" si="10"/>
        <v>36188</v>
      </c>
      <c r="I117" s="19">
        <f t="shared" si="9"/>
        <v>0</v>
      </c>
    </row>
    <row r="118" spans="1:9" ht="13.8" x14ac:dyDescent="0.25">
      <c r="A118" s="12" t="s">
        <v>130</v>
      </c>
      <c r="B118" s="13" t="s">
        <v>131</v>
      </c>
      <c r="C118" s="35"/>
      <c r="D118" s="14">
        <v>192</v>
      </c>
      <c r="E118" s="15">
        <f t="shared" si="7"/>
        <v>0</v>
      </c>
      <c r="F118" s="16">
        <v>48</v>
      </c>
      <c r="G118" s="17">
        <f t="shared" si="8"/>
        <v>0</v>
      </c>
      <c r="H118" s="18">
        <f t="shared" si="10"/>
        <v>240</v>
      </c>
      <c r="I118" s="19">
        <f t="shared" si="9"/>
        <v>0</v>
      </c>
    </row>
    <row r="119" spans="1:9" ht="13.8" x14ac:dyDescent="0.25">
      <c r="A119" s="12" t="s">
        <v>132</v>
      </c>
      <c r="B119" s="13" t="s">
        <v>133</v>
      </c>
      <c r="C119" s="35"/>
      <c r="D119" s="14">
        <v>13628</v>
      </c>
      <c r="E119" s="15">
        <f t="shared" si="7"/>
        <v>0</v>
      </c>
      <c r="F119" s="16">
        <v>0</v>
      </c>
      <c r="G119" s="17">
        <f t="shared" si="8"/>
        <v>0</v>
      </c>
      <c r="H119" s="18">
        <f t="shared" si="10"/>
        <v>13628</v>
      </c>
      <c r="I119" s="19">
        <f t="shared" si="9"/>
        <v>0</v>
      </c>
    </row>
    <row r="120" spans="1:9" ht="13.8" x14ac:dyDescent="0.25">
      <c r="A120" s="12" t="s">
        <v>134</v>
      </c>
      <c r="B120" s="13" t="s">
        <v>131</v>
      </c>
      <c r="C120" s="35"/>
      <c r="D120" s="14">
        <v>22</v>
      </c>
      <c r="E120" s="15">
        <f t="shared" si="7"/>
        <v>0</v>
      </c>
      <c r="F120" s="16">
        <v>2460</v>
      </c>
      <c r="G120" s="17">
        <f t="shared" si="8"/>
        <v>0</v>
      </c>
      <c r="H120" s="18">
        <f t="shared" si="10"/>
        <v>2482</v>
      </c>
      <c r="I120" s="19">
        <f t="shared" si="9"/>
        <v>0</v>
      </c>
    </row>
    <row r="121" spans="1:9" ht="13.8" x14ac:dyDescent="0.25">
      <c r="A121" s="12" t="s">
        <v>136</v>
      </c>
      <c r="B121" s="13" t="s">
        <v>59</v>
      </c>
      <c r="C121" s="35"/>
      <c r="D121" s="14">
        <v>73640</v>
      </c>
      <c r="E121" s="15">
        <f t="shared" si="7"/>
        <v>0</v>
      </c>
      <c r="F121" s="16">
        <v>5400</v>
      </c>
      <c r="G121" s="17">
        <f t="shared" si="8"/>
        <v>0</v>
      </c>
      <c r="H121" s="18">
        <f t="shared" si="10"/>
        <v>79040</v>
      </c>
      <c r="I121" s="19">
        <f t="shared" si="9"/>
        <v>0</v>
      </c>
    </row>
    <row r="122" spans="1:9" ht="13.8" x14ac:dyDescent="0.25">
      <c r="A122" s="12" t="s">
        <v>137</v>
      </c>
      <c r="B122" s="13" t="s">
        <v>59</v>
      </c>
      <c r="C122" s="35"/>
      <c r="D122" s="14">
        <v>158</v>
      </c>
      <c r="E122" s="15">
        <f t="shared" si="7"/>
        <v>0</v>
      </c>
      <c r="F122" s="16">
        <v>0</v>
      </c>
      <c r="G122" s="17">
        <f t="shared" si="8"/>
        <v>0</v>
      </c>
      <c r="H122" s="18">
        <f t="shared" si="10"/>
        <v>158</v>
      </c>
      <c r="I122" s="19">
        <f t="shared" si="9"/>
        <v>0</v>
      </c>
    </row>
    <row r="123" spans="1:9" ht="13.8" x14ac:dyDescent="0.25">
      <c r="A123" s="12" t="s">
        <v>138</v>
      </c>
      <c r="B123" s="13" t="s">
        <v>38</v>
      </c>
      <c r="C123" s="35"/>
      <c r="D123" s="14">
        <v>0</v>
      </c>
      <c r="E123" s="15">
        <f t="shared" si="7"/>
        <v>0</v>
      </c>
      <c r="F123" s="16">
        <v>0</v>
      </c>
      <c r="G123" s="17">
        <f t="shared" si="8"/>
        <v>0</v>
      </c>
      <c r="H123" s="18">
        <f t="shared" si="10"/>
        <v>0</v>
      </c>
      <c r="I123" s="19">
        <f t="shared" si="9"/>
        <v>0</v>
      </c>
    </row>
    <row r="124" spans="1:9" ht="13.8" x14ac:dyDescent="0.25">
      <c r="A124" s="63" t="s">
        <v>139</v>
      </c>
      <c r="B124" s="64" t="s">
        <v>26</v>
      </c>
      <c r="C124" s="35"/>
      <c r="D124" s="14">
        <v>56876</v>
      </c>
      <c r="E124" s="15">
        <f t="shared" si="7"/>
        <v>0</v>
      </c>
      <c r="F124" s="16">
        <v>96</v>
      </c>
      <c r="G124" s="17">
        <f t="shared" si="8"/>
        <v>0</v>
      </c>
      <c r="H124" s="18">
        <f t="shared" si="10"/>
        <v>56972</v>
      </c>
      <c r="I124" s="19">
        <f t="shared" si="9"/>
        <v>0</v>
      </c>
    </row>
    <row r="125" spans="1:9" ht="13.8" x14ac:dyDescent="0.25">
      <c r="A125" s="63" t="s">
        <v>140</v>
      </c>
      <c r="B125" s="64" t="s">
        <v>26</v>
      </c>
      <c r="C125" s="35"/>
      <c r="D125" s="14">
        <v>351</v>
      </c>
      <c r="E125" s="15">
        <f t="shared" si="7"/>
        <v>0</v>
      </c>
      <c r="F125" s="16">
        <v>0</v>
      </c>
      <c r="G125" s="17">
        <f t="shared" si="8"/>
        <v>0</v>
      </c>
      <c r="H125" s="18">
        <f t="shared" si="10"/>
        <v>351</v>
      </c>
      <c r="I125" s="19">
        <f t="shared" si="9"/>
        <v>0</v>
      </c>
    </row>
    <row r="126" spans="1:9" ht="13.8" x14ac:dyDescent="0.25">
      <c r="A126" s="63" t="s">
        <v>141</v>
      </c>
      <c r="B126" s="64" t="s">
        <v>42</v>
      </c>
      <c r="C126" s="35"/>
      <c r="D126" s="14">
        <v>400</v>
      </c>
      <c r="E126" s="15">
        <f t="shared" si="7"/>
        <v>0</v>
      </c>
      <c r="F126" s="16">
        <v>0</v>
      </c>
      <c r="G126" s="17">
        <f t="shared" si="8"/>
        <v>0</v>
      </c>
      <c r="H126" s="18">
        <f t="shared" si="10"/>
        <v>400</v>
      </c>
      <c r="I126" s="19">
        <f t="shared" si="9"/>
        <v>0</v>
      </c>
    </row>
    <row r="127" spans="1:9" ht="13.8" x14ac:dyDescent="0.25">
      <c r="A127" s="63" t="s">
        <v>142</v>
      </c>
      <c r="B127" s="64" t="s">
        <v>47</v>
      </c>
      <c r="C127" s="35"/>
      <c r="D127" s="14">
        <v>4040</v>
      </c>
      <c r="E127" s="15">
        <f t="shared" si="7"/>
        <v>0</v>
      </c>
      <c r="F127" s="16">
        <v>4242</v>
      </c>
      <c r="G127" s="17">
        <f t="shared" si="8"/>
        <v>0</v>
      </c>
      <c r="H127" s="18">
        <f t="shared" ref="H127:H158" si="11">SUM(D127+F127)</f>
        <v>8282</v>
      </c>
      <c r="I127" s="19">
        <f t="shared" si="9"/>
        <v>0</v>
      </c>
    </row>
    <row r="128" spans="1:9" ht="13.8" x14ac:dyDescent="0.25">
      <c r="A128" s="63" t="s">
        <v>143</v>
      </c>
      <c r="B128" s="64" t="s">
        <v>144</v>
      </c>
      <c r="C128" s="35"/>
      <c r="D128" s="14">
        <v>13</v>
      </c>
      <c r="E128" s="15">
        <f t="shared" si="7"/>
        <v>0</v>
      </c>
      <c r="F128" s="16">
        <v>0</v>
      </c>
      <c r="G128" s="17">
        <f t="shared" si="8"/>
        <v>0</v>
      </c>
      <c r="H128" s="18">
        <f t="shared" si="11"/>
        <v>13</v>
      </c>
      <c r="I128" s="19">
        <f t="shared" si="9"/>
        <v>0</v>
      </c>
    </row>
    <row r="129" spans="1:10" ht="13.8" x14ac:dyDescent="0.25">
      <c r="A129" s="63" t="s">
        <v>145</v>
      </c>
      <c r="B129" s="64" t="s">
        <v>146</v>
      </c>
      <c r="C129" s="35"/>
      <c r="D129" s="14">
        <v>0</v>
      </c>
      <c r="E129" s="15">
        <f t="shared" si="7"/>
        <v>0</v>
      </c>
      <c r="F129" s="16">
        <v>0</v>
      </c>
      <c r="G129" s="17">
        <f t="shared" si="8"/>
        <v>0</v>
      </c>
      <c r="H129" s="18">
        <f t="shared" si="11"/>
        <v>0</v>
      </c>
      <c r="I129" s="19">
        <f t="shared" si="9"/>
        <v>0</v>
      </c>
      <c r="J129" s="20"/>
    </row>
    <row r="130" spans="1:10" ht="13.8" x14ac:dyDescent="0.25">
      <c r="A130" s="63" t="s">
        <v>147</v>
      </c>
      <c r="B130" s="64" t="s">
        <v>47</v>
      </c>
      <c r="C130" s="35"/>
      <c r="D130" s="14">
        <v>55</v>
      </c>
      <c r="E130" s="15">
        <f t="shared" si="7"/>
        <v>0</v>
      </c>
      <c r="F130" s="16">
        <v>48</v>
      </c>
      <c r="G130" s="17">
        <f t="shared" si="8"/>
        <v>0</v>
      </c>
      <c r="H130" s="18">
        <f t="shared" si="11"/>
        <v>103</v>
      </c>
      <c r="I130" s="19">
        <f t="shared" si="9"/>
        <v>0</v>
      </c>
    </row>
    <row r="131" spans="1:10" ht="13.8" x14ac:dyDescent="0.25">
      <c r="A131" s="63" t="s">
        <v>148</v>
      </c>
      <c r="B131" s="64" t="s">
        <v>47</v>
      </c>
      <c r="C131" s="35"/>
      <c r="D131" s="14">
        <v>41</v>
      </c>
      <c r="E131" s="15">
        <f t="shared" si="7"/>
        <v>0</v>
      </c>
      <c r="F131" s="16">
        <v>36</v>
      </c>
      <c r="G131" s="17">
        <f t="shared" si="8"/>
        <v>0</v>
      </c>
      <c r="H131" s="18">
        <f t="shared" si="11"/>
        <v>77</v>
      </c>
      <c r="I131" s="19">
        <f t="shared" si="9"/>
        <v>0</v>
      </c>
    </row>
    <row r="132" spans="1:10" ht="13.8" x14ac:dyDescent="0.25">
      <c r="A132" s="63" t="s">
        <v>149</v>
      </c>
      <c r="B132" s="64" t="s">
        <v>150</v>
      </c>
      <c r="C132" s="35"/>
      <c r="D132" s="14">
        <v>52</v>
      </c>
      <c r="E132" s="15">
        <f t="shared" ref="E132:E195" si="12">SUM(C132*D132)</f>
        <v>0</v>
      </c>
      <c r="F132" s="16">
        <v>5</v>
      </c>
      <c r="G132" s="17">
        <f t="shared" ref="G132:G195" si="13">SUM(C132*F132)</f>
        <v>0</v>
      </c>
      <c r="H132" s="18">
        <f t="shared" si="11"/>
        <v>57</v>
      </c>
      <c r="I132" s="19">
        <f t="shared" si="9"/>
        <v>0</v>
      </c>
    </row>
    <row r="133" spans="1:10" ht="13.8" x14ac:dyDescent="0.25">
      <c r="A133" s="63" t="s">
        <v>151</v>
      </c>
      <c r="B133" s="64" t="s">
        <v>59</v>
      </c>
      <c r="C133" s="35"/>
      <c r="D133" s="14">
        <v>122625</v>
      </c>
      <c r="E133" s="15">
        <f t="shared" si="12"/>
        <v>0</v>
      </c>
      <c r="F133" s="16">
        <v>7800</v>
      </c>
      <c r="G133" s="17">
        <f t="shared" si="13"/>
        <v>0</v>
      </c>
      <c r="H133" s="18">
        <f t="shared" si="11"/>
        <v>130425</v>
      </c>
      <c r="I133" s="19">
        <f t="shared" si="9"/>
        <v>0</v>
      </c>
    </row>
    <row r="134" spans="1:10" ht="13.8" x14ac:dyDescent="0.25">
      <c r="A134" s="63" t="s">
        <v>152</v>
      </c>
      <c r="B134" s="64" t="s">
        <v>153</v>
      </c>
      <c r="C134" s="35"/>
      <c r="D134" s="14">
        <v>0</v>
      </c>
      <c r="E134" s="15">
        <f t="shared" si="12"/>
        <v>0</v>
      </c>
      <c r="F134" s="16">
        <v>0</v>
      </c>
      <c r="G134" s="17">
        <f t="shared" si="13"/>
        <v>0</v>
      </c>
      <c r="H134" s="18">
        <f t="shared" si="11"/>
        <v>0</v>
      </c>
      <c r="I134" s="19">
        <f t="shared" si="9"/>
        <v>0</v>
      </c>
    </row>
    <row r="135" spans="1:10" ht="13.8" x14ac:dyDescent="0.25">
      <c r="A135" s="63" t="s">
        <v>154</v>
      </c>
      <c r="B135" s="64" t="s">
        <v>47</v>
      </c>
      <c r="C135" s="35"/>
      <c r="D135" s="14">
        <v>226</v>
      </c>
      <c r="E135" s="15">
        <f t="shared" si="12"/>
        <v>0</v>
      </c>
      <c r="F135" s="16">
        <v>30</v>
      </c>
      <c r="G135" s="17">
        <f t="shared" si="13"/>
        <v>0</v>
      </c>
      <c r="H135" s="18">
        <f t="shared" si="11"/>
        <v>256</v>
      </c>
      <c r="I135" s="19">
        <f t="shared" si="9"/>
        <v>0</v>
      </c>
    </row>
    <row r="136" spans="1:10" ht="13.8" x14ac:dyDescent="0.25">
      <c r="A136" s="63" t="s">
        <v>155</v>
      </c>
      <c r="B136" s="64" t="s">
        <v>59</v>
      </c>
      <c r="C136" s="35"/>
      <c r="D136" s="14">
        <v>5844</v>
      </c>
      <c r="E136" s="15">
        <f t="shared" si="12"/>
        <v>0</v>
      </c>
      <c r="F136" s="16">
        <v>2880</v>
      </c>
      <c r="G136" s="17">
        <f t="shared" si="13"/>
        <v>0</v>
      </c>
      <c r="H136" s="18">
        <f t="shared" si="11"/>
        <v>8724</v>
      </c>
      <c r="I136" s="19">
        <f t="shared" si="9"/>
        <v>0</v>
      </c>
    </row>
    <row r="137" spans="1:10" ht="13.8" x14ac:dyDescent="0.25">
      <c r="A137" s="63" t="s">
        <v>288</v>
      </c>
      <c r="B137" s="64" t="s">
        <v>80</v>
      </c>
      <c r="C137" s="35"/>
      <c r="D137" s="14">
        <v>0</v>
      </c>
      <c r="E137" s="15">
        <f t="shared" si="12"/>
        <v>0</v>
      </c>
      <c r="F137" s="16">
        <v>0</v>
      </c>
      <c r="G137" s="17">
        <f t="shared" si="13"/>
        <v>0</v>
      </c>
      <c r="H137" s="18">
        <f t="shared" si="11"/>
        <v>0</v>
      </c>
      <c r="I137" s="19">
        <f t="shared" si="9"/>
        <v>0</v>
      </c>
      <c r="J137" s="22"/>
    </row>
    <row r="138" spans="1:10" ht="13.8" x14ac:dyDescent="0.25">
      <c r="A138" s="63" t="s">
        <v>157</v>
      </c>
      <c r="B138" s="64" t="s">
        <v>158</v>
      </c>
      <c r="C138" s="35"/>
      <c r="D138" s="14">
        <v>0</v>
      </c>
      <c r="E138" s="15">
        <f t="shared" si="12"/>
        <v>0</v>
      </c>
      <c r="F138" s="16">
        <v>0</v>
      </c>
      <c r="G138" s="17">
        <f t="shared" si="13"/>
        <v>0</v>
      </c>
      <c r="H138" s="18">
        <f t="shared" si="11"/>
        <v>0</v>
      </c>
      <c r="I138" s="19">
        <f t="shared" si="9"/>
        <v>0</v>
      </c>
    </row>
    <row r="139" spans="1:10" ht="13.8" x14ac:dyDescent="0.25">
      <c r="A139" s="63" t="s">
        <v>156</v>
      </c>
      <c r="B139" s="64" t="s">
        <v>59</v>
      </c>
      <c r="C139" s="35"/>
      <c r="D139" s="14">
        <v>57550</v>
      </c>
      <c r="E139" s="15">
        <f t="shared" si="12"/>
        <v>0</v>
      </c>
      <c r="F139" s="16">
        <v>4600</v>
      </c>
      <c r="G139" s="17">
        <f t="shared" si="13"/>
        <v>0</v>
      </c>
      <c r="H139" s="18">
        <f t="shared" si="11"/>
        <v>62150</v>
      </c>
      <c r="I139" s="19">
        <f t="shared" si="9"/>
        <v>0</v>
      </c>
    </row>
    <row r="140" spans="1:10" ht="13.8" x14ac:dyDescent="0.25">
      <c r="A140" s="63" t="s">
        <v>159</v>
      </c>
      <c r="B140" s="64" t="s">
        <v>153</v>
      </c>
      <c r="C140" s="35"/>
      <c r="D140" s="14">
        <v>0</v>
      </c>
      <c r="E140" s="15">
        <f t="shared" si="12"/>
        <v>0</v>
      </c>
      <c r="F140" s="16">
        <v>0</v>
      </c>
      <c r="G140" s="17">
        <f t="shared" si="13"/>
        <v>0</v>
      </c>
      <c r="H140" s="18">
        <f t="shared" si="11"/>
        <v>0</v>
      </c>
      <c r="I140" s="19">
        <f t="shared" si="9"/>
        <v>0</v>
      </c>
    </row>
    <row r="141" spans="1:10" ht="13.8" x14ac:dyDescent="0.25">
      <c r="A141" s="63" t="s">
        <v>160</v>
      </c>
      <c r="B141" s="64" t="s">
        <v>47</v>
      </c>
      <c r="C141" s="35"/>
      <c r="D141" s="14">
        <v>0</v>
      </c>
      <c r="E141" s="15">
        <f t="shared" si="12"/>
        <v>0</v>
      </c>
      <c r="F141" s="16">
        <v>0</v>
      </c>
      <c r="G141" s="17">
        <f t="shared" si="13"/>
        <v>0</v>
      </c>
      <c r="H141" s="18">
        <f t="shared" si="11"/>
        <v>0</v>
      </c>
      <c r="I141" s="19">
        <f t="shared" si="9"/>
        <v>0</v>
      </c>
      <c r="J141" s="20"/>
    </row>
    <row r="142" spans="1:10" ht="13.8" x14ac:dyDescent="0.25">
      <c r="A142" s="63" t="s">
        <v>161</v>
      </c>
      <c r="B142" s="64" t="s">
        <v>47</v>
      </c>
      <c r="C142" s="35"/>
      <c r="D142" s="14">
        <v>35</v>
      </c>
      <c r="E142" s="15">
        <f t="shared" si="12"/>
        <v>0</v>
      </c>
      <c r="F142" s="16">
        <v>8</v>
      </c>
      <c r="G142" s="17">
        <f t="shared" si="13"/>
        <v>0</v>
      </c>
      <c r="H142" s="18">
        <f t="shared" si="11"/>
        <v>43</v>
      </c>
      <c r="I142" s="19">
        <f t="shared" si="9"/>
        <v>0</v>
      </c>
    </row>
    <row r="143" spans="1:10" ht="13.8" x14ac:dyDescent="0.25">
      <c r="A143" s="63" t="s">
        <v>162</v>
      </c>
      <c r="B143" s="64" t="s">
        <v>38</v>
      </c>
      <c r="C143" s="35"/>
      <c r="D143" s="14">
        <v>12</v>
      </c>
      <c r="E143" s="15">
        <f t="shared" si="12"/>
        <v>0</v>
      </c>
      <c r="F143" s="16">
        <v>0</v>
      </c>
      <c r="G143" s="17">
        <f t="shared" si="13"/>
        <v>0</v>
      </c>
      <c r="H143" s="18">
        <f t="shared" si="11"/>
        <v>12</v>
      </c>
      <c r="I143" s="19">
        <f t="shared" si="9"/>
        <v>0</v>
      </c>
      <c r="J143" s="22"/>
    </row>
    <row r="144" spans="1:10" ht="13.8" x14ac:dyDescent="0.25">
      <c r="A144" s="63" t="s">
        <v>163</v>
      </c>
      <c r="B144" s="64" t="s">
        <v>38</v>
      </c>
      <c r="C144" s="35"/>
      <c r="D144" s="14">
        <v>26</v>
      </c>
      <c r="E144" s="15">
        <f t="shared" si="12"/>
        <v>0</v>
      </c>
      <c r="F144" s="16">
        <v>1</v>
      </c>
      <c r="G144" s="17">
        <f t="shared" si="13"/>
        <v>0</v>
      </c>
      <c r="H144" s="18">
        <f t="shared" si="11"/>
        <v>27</v>
      </c>
      <c r="I144" s="19">
        <f t="shared" si="9"/>
        <v>0</v>
      </c>
      <c r="J144" s="22"/>
    </row>
    <row r="145" spans="1:10" ht="13.8" x14ac:dyDescent="0.25">
      <c r="A145" s="63" t="s">
        <v>164</v>
      </c>
      <c r="B145" s="64" t="s">
        <v>165</v>
      </c>
      <c r="C145" s="35"/>
      <c r="D145" s="14">
        <v>0</v>
      </c>
      <c r="E145" s="15">
        <f t="shared" si="12"/>
        <v>0</v>
      </c>
      <c r="F145" s="16">
        <v>0</v>
      </c>
      <c r="G145" s="17">
        <f t="shared" si="13"/>
        <v>0</v>
      </c>
      <c r="H145" s="18">
        <f t="shared" si="11"/>
        <v>0</v>
      </c>
      <c r="I145" s="19">
        <f t="shared" si="9"/>
        <v>0</v>
      </c>
      <c r="J145" s="20"/>
    </row>
    <row r="146" spans="1:10" ht="13.8" x14ac:dyDescent="0.25">
      <c r="A146" s="63" t="s">
        <v>166</v>
      </c>
      <c r="B146" s="64" t="s">
        <v>47</v>
      </c>
      <c r="C146" s="35"/>
      <c r="D146" s="14">
        <v>445</v>
      </c>
      <c r="E146" s="15">
        <f t="shared" si="12"/>
        <v>0</v>
      </c>
      <c r="F146" s="16">
        <v>0</v>
      </c>
      <c r="G146" s="17">
        <f t="shared" si="13"/>
        <v>0</v>
      </c>
      <c r="H146" s="18">
        <f t="shared" si="11"/>
        <v>445</v>
      </c>
      <c r="I146" s="19">
        <f t="shared" si="9"/>
        <v>0</v>
      </c>
    </row>
    <row r="147" spans="1:10" ht="13.8" x14ac:dyDescent="0.25">
      <c r="A147" s="63" t="s">
        <v>167</v>
      </c>
      <c r="B147" s="64" t="s">
        <v>66</v>
      </c>
      <c r="C147" s="35"/>
      <c r="D147" s="14">
        <v>2651</v>
      </c>
      <c r="E147" s="15">
        <f t="shared" si="12"/>
        <v>0</v>
      </c>
      <c r="F147" s="16">
        <v>24</v>
      </c>
      <c r="G147" s="17">
        <f t="shared" si="13"/>
        <v>0</v>
      </c>
      <c r="H147" s="18">
        <f t="shared" si="11"/>
        <v>2675</v>
      </c>
      <c r="I147" s="19">
        <f t="shared" si="9"/>
        <v>0</v>
      </c>
    </row>
    <row r="148" spans="1:10" ht="13.8" x14ac:dyDescent="0.25">
      <c r="A148" s="63" t="s">
        <v>168</v>
      </c>
      <c r="B148" s="64" t="s">
        <v>26</v>
      </c>
      <c r="C148" s="35"/>
      <c r="D148" s="14">
        <v>263</v>
      </c>
      <c r="E148" s="15">
        <f t="shared" si="12"/>
        <v>0</v>
      </c>
      <c r="F148" s="16">
        <v>2</v>
      </c>
      <c r="G148" s="17">
        <f t="shared" si="13"/>
        <v>0</v>
      </c>
      <c r="H148" s="18">
        <f t="shared" si="11"/>
        <v>265</v>
      </c>
      <c r="I148" s="19">
        <f t="shared" si="9"/>
        <v>0</v>
      </c>
      <c r="J148" s="20"/>
    </row>
    <row r="149" spans="1:10" ht="13.8" x14ac:dyDescent="0.25">
      <c r="A149" s="63" t="s">
        <v>169</v>
      </c>
      <c r="B149" s="64" t="s">
        <v>72</v>
      </c>
      <c r="C149" s="35"/>
      <c r="D149" s="14">
        <v>0</v>
      </c>
      <c r="E149" s="15">
        <f t="shared" si="12"/>
        <v>0</v>
      </c>
      <c r="F149" s="16">
        <v>0</v>
      </c>
      <c r="G149" s="17">
        <f t="shared" si="13"/>
        <v>0</v>
      </c>
      <c r="H149" s="18">
        <f t="shared" si="11"/>
        <v>0</v>
      </c>
      <c r="I149" s="19">
        <f t="shared" si="9"/>
        <v>0</v>
      </c>
    </row>
    <row r="150" spans="1:10" ht="13.8" x14ac:dyDescent="0.25">
      <c r="A150" s="63" t="s">
        <v>170</v>
      </c>
      <c r="B150" s="64" t="s">
        <v>72</v>
      </c>
      <c r="C150" s="35"/>
      <c r="D150" s="14">
        <v>0</v>
      </c>
      <c r="E150" s="15">
        <f t="shared" si="12"/>
        <v>0</v>
      </c>
      <c r="F150" s="16">
        <v>0</v>
      </c>
      <c r="G150" s="17">
        <f t="shared" si="13"/>
        <v>0</v>
      </c>
      <c r="H150" s="18">
        <f t="shared" si="11"/>
        <v>0</v>
      </c>
      <c r="I150" s="19">
        <f t="shared" si="9"/>
        <v>0</v>
      </c>
    </row>
    <row r="151" spans="1:10" ht="13.8" x14ac:dyDescent="0.25">
      <c r="A151" s="63" t="s">
        <v>277</v>
      </c>
      <c r="B151" s="64" t="s">
        <v>5</v>
      </c>
      <c r="C151" s="35"/>
      <c r="D151" s="14">
        <v>3031</v>
      </c>
      <c r="E151" s="15">
        <f t="shared" si="12"/>
        <v>0</v>
      </c>
      <c r="F151" s="16">
        <v>24</v>
      </c>
      <c r="G151" s="17">
        <f t="shared" si="13"/>
        <v>0</v>
      </c>
      <c r="H151" s="18">
        <f t="shared" si="11"/>
        <v>3055</v>
      </c>
      <c r="I151" s="19">
        <f t="shared" si="9"/>
        <v>0</v>
      </c>
    </row>
    <row r="152" spans="1:10" ht="13.8" x14ac:dyDescent="0.25">
      <c r="A152" s="63" t="s">
        <v>311</v>
      </c>
      <c r="B152" s="64" t="s">
        <v>5</v>
      </c>
      <c r="C152" s="35"/>
      <c r="D152" s="14">
        <v>289</v>
      </c>
      <c r="E152" s="15">
        <f t="shared" si="12"/>
        <v>0</v>
      </c>
      <c r="F152" s="16">
        <v>0</v>
      </c>
      <c r="G152" s="17">
        <f t="shared" si="13"/>
        <v>0</v>
      </c>
      <c r="H152" s="18">
        <f t="shared" si="11"/>
        <v>289</v>
      </c>
      <c r="I152" s="19">
        <f t="shared" si="9"/>
        <v>0</v>
      </c>
    </row>
    <row r="153" spans="1:10" ht="13.8" x14ac:dyDescent="0.25">
      <c r="A153" s="63" t="s">
        <v>171</v>
      </c>
      <c r="B153" s="64" t="s">
        <v>172</v>
      </c>
      <c r="C153" s="35"/>
      <c r="D153" s="14">
        <v>0</v>
      </c>
      <c r="E153" s="15">
        <f t="shared" si="12"/>
        <v>0</v>
      </c>
      <c r="F153" s="16">
        <v>0</v>
      </c>
      <c r="G153" s="17">
        <f t="shared" si="13"/>
        <v>0</v>
      </c>
      <c r="H153" s="18">
        <f t="shared" si="11"/>
        <v>0</v>
      </c>
      <c r="I153" s="19">
        <f t="shared" ref="I153:I216" si="14">SUM(E153+G153)</f>
        <v>0</v>
      </c>
    </row>
    <row r="154" spans="1:10" ht="13.8" x14ac:dyDescent="0.25">
      <c r="A154" s="63" t="s">
        <v>315</v>
      </c>
      <c r="B154" s="64" t="s">
        <v>18</v>
      </c>
      <c r="C154" s="35"/>
      <c r="D154" s="14">
        <v>281</v>
      </c>
      <c r="E154" s="15">
        <f t="shared" si="12"/>
        <v>0</v>
      </c>
      <c r="F154" s="16">
        <v>0</v>
      </c>
      <c r="G154" s="17">
        <f t="shared" si="13"/>
        <v>0</v>
      </c>
      <c r="H154" s="18">
        <f t="shared" si="11"/>
        <v>281</v>
      </c>
      <c r="I154" s="19">
        <f t="shared" si="14"/>
        <v>0</v>
      </c>
    </row>
    <row r="155" spans="1:10" ht="13.8" x14ac:dyDescent="0.25">
      <c r="A155" s="63" t="s">
        <v>279</v>
      </c>
      <c r="B155" s="64" t="s">
        <v>18</v>
      </c>
      <c r="C155" s="35"/>
      <c r="D155" s="14">
        <v>6137</v>
      </c>
      <c r="E155" s="15">
        <f t="shared" si="12"/>
        <v>0</v>
      </c>
      <c r="F155" s="16">
        <v>3174</v>
      </c>
      <c r="G155" s="17">
        <f t="shared" si="13"/>
        <v>0</v>
      </c>
      <c r="H155" s="18">
        <f t="shared" si="11"/>
        <v>9311</v>
      </c>
      <c r="I155" s="19">
        <f t="shared" si="14"/>
        <v>0</v>
      </c>
    </row>
    <row r="156" spans="1:10" ht="13.8" x14ac:dyDescent="0.25">
      <c r="A156" s="63" t="s">
        <v>278</v>
      </c>
      <c r="B156" s="64" t="s">
        <v>18</v>
      </c>
      <c r="C156" s="35"/>
      <c r="D156" s="14">
        <v>8410</v>
      </c>
      <c r="E156" s="15">
        <f t="shared" si="12"/>
        <v>0</v>
      </c>
      <c r="F156" s="16">
        <v>3068</v>
      </c>
      <c r="G156" s="17">
        <f t="shared" si="13"/>
        <v>0</v>
      </c>
      <c r="H156" s="18">
        <f t="shared" si="11"/>
        <v>11478</v>
      </c>
      <c r="I156" s="19">
        <f t="shared" si="14"/>
        <v>0</v>
      </c>
    </row>
    <row r="157" spans="1:10" ht="13.8" x14ac:dyDescent="0.25">
      <c r="A157" s="63" t="s">
        <v>312</v>
      </c>
      <c r="B157" s="64" t="s">
        <v>18</v>
      </c>
      <c r="C157" s="35"/>
      <c r="D157" s="14">
        <v>0</v>
      </c>
      <c r="E157" s="15">
        <f t="shared" si="12"/>
        <v>0</v>
      </c>
      <c r="F157" s="16">
        <v>7408</v>
      </c>
      <c r="G157" s="17">
        <f t="shared" si="13"/>
        <v>0</v>
      </c>
      <c r="H157" s="18">
        <f t="shared" si="11"/>
        <v>7408</v>
      </c>
      <c r="I157" s="19">
        <f t="shared" si="14"/>
        <v>0</v>
      </c>
    </row>
    <row r="158" spans="1:10" ht="13.8" x14ac:dyDescent="0.25">
      <c r="A158" s="63" t="s">
        <v>173</v>
      </c>
      <c r="B158" s="64" t="s">
        <v>18</v>
      </c>
      <c r="C158" s="35"/>
      <c r="D158" s="14">
        <v>78046</v>
      </c>
      <c r="E158" s="15">
        <f t="shared" si="12"/>
        <v>0</v>
      </c>
      <c r="F158" s="16">
        <v>16592</v>
      </c>
      <c r="G158" s="17">
        <f t="shared" si="13"/>
        <v>0</v>
      </c>
      <c r="H158" s="18">
        <f t="shared" si="11"/>
        <v>94638</v>
      </c>
      <c r="I158" s="19">
        <f t="shared" si="14"/>
        <v>0</v>
      </c>
    </row>
    <row r="159" spans="1:10" ht="13.8" x14ac:dyDescent="0.25">
      <c r="A159" s="63" t="s">
        <v>174</v>
      </c>
      <c r="B159" s="64" t="s">
        <v>18</v>
      </c>
      <c r="C159" s="35"/>
      <c r="D159" s="14">
        <v>3234</v>
      </c>
      <c r="E159" s="15">
        <f t="shared" si="12"/>
        <v>0</v>
      </c>
      <c r="F159" s="16">
        <v>651</v>
      </c>
      <c r="G159" s="17">
        <f t="shared" si="13"/>
        <v>0</v>
      </c>
      <c r="H159" s="18">
        <f t="shared" ref="H159:H190" si="15">SUM(D159+F159)</f>
        <v>3885</v>
      </c>
      <c r="I159" s="19">
        <f t="shared" si="14"/>
        <v>0</v>
      </c>
    </row>
    <row r="160" spans="1:10" ht="13.8" x14ac:dyDescent="0.25">
      <c r="A160" s="63" t="s">
        <v>313</v>
      </c>
      <c r="B160" s="64" t="s">
        <v>18</v>
      </c>
      <c r="C160" s="35"/>
      <c r="D160" s="14">
        <v>449</v>
      </c>
      <c r="E160" s="15">
        <f t="shared" si="12"/>
        <v>0</v>
      </c>
      <c r="F160" s="16">
        <v>0</v>
      </c>
      <c r="G160" s="17">
        <f t="shared" si="13"/>
        <v>0</v>
      </c>
      <c r="H160" s="18">
        <f t="shared" si="15"/>
        <v>449</v>
      </c>
      <c r="I160" s="19">
        <f t="shared" si="14"/>
        <v>0</v>
      </c>
    </row>
    <row r="161" spans="1:10" ht="13.8" x14ac:dyDescent="0.25">
      <c r="A161" s="63" t="s">
        <v>175</v>
      </c>
      <c r="B161" s="64" t="s">
        <v>18</v>
      </c>
      <c r="C161" s="35"/>
      <c r="D161" s="14">
        <v>36</v>
      </c>
      <c r="E161" s="15">
        <f t="shared" si="12"/>
        <v>0</v>
      </c>
      <c r="F161" s="16">
        <v>0</v>
      </c>
      <c r="G161" s="17">
        <f t="shared" si="13"/>
        <v>0</v>
      </c>
      <c r="H161" s="18">
        <f t="shared" si="15"/>
        <v>36</v>
      </c>
      <c r="I161" s="19">
        <f t="shared" si="14"/>
        <v>0</v>
      </c>
    </row>
    <row r="162" spans="1:10" ht="13.8" x14ac:dyDescent="0.25">
      <c r="A162" s="63" t="s">
        <v>314</v>
      </c>
      <c r="B162" s="64" t="s">
        <v>18</v>
      </c>
      <c r="C162" s="35"/>
      <c r="D162" s="14">
        <v>16</v>
      </c>
      <c r="E162" s="15">
        <f t="shared" si="12"/>
        <v>0</v>
      </c>
      <c r="F162" s="16">
        <v>0</v>
      </c>
      <c r="G162" s="17">
        <f t="shared" si="13"/>
        <v>0</v>
      </c>
      <c r="H162" s="18">
        <f t="shared" si="15"/>
        <v>16</v>
      </c>
      <c r="I162" s="19">
        <f t="shared" si="14"/>
        <v>0</v>
      </c>
      <c r="J162" s="20"/>
    </row>
    <row r="163" spans="1:10" ht="13.8" x14ac:dyDescent="0.25">
      <c r="A163" s="63" t="s">
        <v>176</v>
      </c>
      <c r="B163" s="64" t="s">
        <v>5</v>
      </c>
      <c r="C163" s="35"/>
      <c r="D163" s="14">
        <v>0</v>
      </c>
      <c r="E163" s="15">
        <f t="shared" si="12"/>
        <v>0</v>
      </c>
      <c r="F163" s="16">
        <v>0</v>
      </c>
      <c r="G163" s="17">
        <f t="shared" si="13"/>
        <v>0</v>
      </c>
      <c r="H163" s="18">
        <f t="shared" si="15"/>
        <v>0</v>
      </c>
      <c r="I163" s="19">
        <f t="shared" si="14"/>
        <v>0</v>
      </c>
    </row>
    <row r="164" spans="1:10" ht="13.8" x14ac:dyDescent="0.25">
      <c r="A164" s="63" t="s">
        <v>177</v>
      </c>
      <c r="B164" s="64" t="s">
        <v>59</v>
      </c>
      <c r="C164" s="35"/>
      <c r="D164" s="14">
        <v>23582</v>
      </c>
      <c r="E164" s="15">
        <f t="shared" si="12"/>
        <v>0</v>
      </c>
      <c r="F164" s="16">
        <v>7440</v>
      </c>
      <c r="G164" s="17">
        <f t="shared" si="13"/>
        <v>0</v>
      </c>
      <c r="H164" s="18">
        <f t="shared" si="15"/>
        <v>31022</v>
      </c>
      <c r="I164" s="19">
        <f t="shared" si="14"/>
        <v>0</v>
      </c>
      <c r="J164" s="20"/>
    </row>
    <row r="165" spans="1:10" ht="13.8" x14ac:dyDescent="0.25">
      <c r="A165" s="63" t="s">
        <v>178</v>
      </c>
      <c r="B165" s="64" t="s">
        <v>165</v>
      </c>
      <c r="C165" s="35"/>
      <c r="D165" s="14">
        <v>126</v>
      </c>
      <c r="E165" s="15">
        <f t="shared" si="12"/>
        <v>0</v>
      </c>
      <c r="F165" s="16">
        <v>16</v>
      </c>
      <c r="G165" s="17">
        <f t="shared" si="13"/>
        <v>0</v>
      </c>
      <c r="H165" s="18">
        <f t="shared" si="15"/>
        <v>142</v>
      </c>
      <c r="I165" s="19">
        <f t="shared" si="14"/>
        <v>0</v>
      </c>
      <c r="J165" s="20"/>
    </row>
    <row r="166" spans="1:10" ht="13.8" x14ac:dyDescent="0.25">
      <c r="A166" s="63" t="s">
        <v>282</v>
      </c>
      <c r="B166" s="64" t="s">
        <v>18</v>
      </c>
      <c r="C166" s="35"/>
      <c r="D166" s="14">
        <v>25</v>
      </c>
      <c r="E166" s="15">
        <f t="shared" si="12"/>
        <v>0</v>
      </c>
      <c r="F166" s="16">
        <v>0</v>
      </c>
      <c r="G166" s="17">
        <f t="shared" si="13"/>
        <v>0</v>
      </c>
      <c r="H166" s="18">
        <f t="shared" si="15"/>
        <v>25</v>
      </c>
      <c r="I166" s="19">
        <f t="shared" si="14"/>
        <v>0</v>
      </c>
    </row>
    <row r="167" spans="1:10" s="20" customFormat="1" ht="13.8" x14ac:dyDescent="0.25">
      <c r="A167" s="63" t="s">
        <v>283</v>
      </c>
      <c r="B167" s="64" t="s">
        <v>18</v>
      </c>
      <c r="C167" s="35"/>
      <c r="D167" s="14">
        <v>25</v>
      </c>
      <c r="E167" s="15">
        <f t="shared" si="12"/>
        <v>0</v>
      </c>
      <c r="F167" s="16">
        <v>0</v>
      </c>
      <c r="G167" s="17">
        <f t="shared" si="13"/>
        <v>0</v>
      </c>
      <c r="H167" s="18">
        <f t="shared" si="15"/>
        <v>25</v>
      </c>
      <c r="I167" s="19">
        <f t="shared" si="14"/>
        <v>0</v>
      </c>
      <c r="J167" s="2"/>
    </row>
    <row r="168" spans="1:10" s="22" customFormat="1" ht="13.8" x14ac:dyDescent="0.25">
      <c r="A168" s="63" t="s">
        <v>179</v>
      </c>
      <c r="B168" s="64" t="s">
        <v>18</v>
      </c>
      <c r="C168" s="35"/>
      <c r="D168" s="14">
        <v>3924</v>
      </c>
      <c r="E168" s="15">
        <f t="shared" si="12"/>
        <v>0</v>
      </c>
      <c r="F168" s="16">
        <v>2448</v>
      </c>
      <c r="G168" s="17">
        <f t="shared" si="13"/>
        <v>0</v>
      </c>
      <c r="H168" s="18">
        <f t="shared" si="15"/>
        <v>6372</v>
      </c>
      <c r="I168" s="19">
        <f t="shared" si="14"/>
        <v>0</v>
      </c>
      <c r="J168" s="2"/>
    </row>
    <row r="169" spans="1:10" s="22" customFormat="1" ht="13.8" x14ac:dyDescent="0.25">
      <c r="A169" s="63" t="s">
        <v>180</v>
      </c>
      <c r="B169" s="64" t="s">
        <v>18</v>
      </c>
      <c r="C169" s="35"/>
      <c r="D169" s="14">
        <v>106168</v>
      </c>
      <c r="E169" s="15">
        <f t="shared" si="12"/>
        <v>0</v>
      </c>
      <c r="F169" s="16">
        <v>0</v>
      </c>
      <c r="G169" s="17">
        <f t="shared" si="13"/>
        <v>0</v>
      </c>
      <c r="H169" s="18">
        <f t="shared" si="15"/>
        <v>106168</v>
      </c>
      <c r="I169" s="19">
        <f t="shared" si="14"/>
        <v>0</v>
      </c>
      <c r="J169" s="20"/>
    </row>
    <row r="170" spans="1:10" s="22" customFormat="1" ht="13.8" x14ac:dyDescent="0.25">
      <c r="A170" s="63" t="s">
        <v>318</v>
      </c>
      <c r="B170" s="64" t="s">
        <v>18</v>
      </c>
      <c r="C170" s="35"/>
      <c r="D170" s="14">
        <v>125</v>
      </c>
      <c r="E170" s="15">
        <f t="shared" si="12"/>
        <v>0</v>
      </c>
      <c r="F170" s="16">
        <v>0</v>
      </c>
      <c r="G170" s="17">
        <f t="shared" si="13"/>
        <v>0</v>
      </c>
      <c r="H170" s="18">
        <f t="shared" si="15"/>
        <v>125</v>
      </c>
      <c r="I170" s="19">
        <f t="shared" si="14"/>
        <v>0</v>
      </c>
      <c r="J170" s="2"/>
    </row>
    <row r="171" spans="1:10" s="22" customFormat="1" ht="13.8" x14ac:dyDescent="0.25">
      <c r="A171" s="63" t="s">
        <v>317</v>
      </c>
      <c r="B171" s="64" t="s">
        <v>18</v>
      </c>
      <c r="C171" s="35"/>
      <c r="D171" s="14">
        <v>125</v>
      </c>
      <c r="E171" s="15">
        <f t="shared" si="12"/>
        <v>0</v>
      </c>
      <c r="F171" s="16">
        <v>0</v>
      </c>
      <c r="G171" s="17">
        <f t="shared" si="13"/>
        <v>0</v>
      </c>
      <c r="H171" s="18">
        <f t="shared" si="15"/>
        <v>125</v>
      </c>
      <c r="I171" s="19">
        <f t="shared" si="14"/>
        <v>0</v>
      </c>
      <c r="J171" s="2"/>
    </row>
    <row r="172" spans="1:10" s="22" customFormat="1" ht="13.8" x14ac:dyDescent="0.25">
      <c r="A172" s="63" t="s">
        <v>316</v>
      </c>
      <c r="B172" s="64" t="s">
        <v>18</v>
      </c>
      <c r="C172" s="35"/>
      <c r="D172" s="14">
        <v>124.5</v>
      </c>
      <c r="E172" s="15">
        <f t="shared" si="12"/>
        <v>0</v>
      </c>
      <c r="F172" s="16">
        <v>0</v>
      </c>
      <c r="G172" s="17">
        <f t="shared" si="13"/>
        <v>0</v>
      </c>
      <c r="H172" s="18">
        <f t="shared" si="15"/>
        <v>124.5</v>
      </c>
      <c r="I172" s="19">
        <f t="shared" si="14"/>
        <v>0</v>
      </c>
      <c r="J172" s="2"/>
    </row>
    <row r="173" spans="1:10" s="22" customFormat="1" ht="13.8" x14ac:dyDescent="0.25">
      <c r="A173" s="63" t="s">
        <v>181</v>
      </c>
      <c r="B173" s="64" t="s">
        <v>66</v>
      </c>
      <c r="C173" s="35"/>
      <c r="D173" s="14">
        <v>51199</v>
      </c>
      <c r="E173" s="15">
        <f t="shared" si="12"/>
        <v>0</v>
      </c>
      <c r="F173" s="16">
        <v>2136</v>
      </c>
      <c r="G173" s="17">
        <f t="shared" si="13"/>
        <v>0</v>
      </c>
      <c r="H173" s="18">
        <f t="shared" si="15"/>
        <v>53335</v>
      </c>
      <c r="I173" s="19">
        <f t="shared" si="14"/>
        <v>0</v>
      </c>
      <c r="J173" s="2"/>
    </row>
    <row r="174" spans="1:10" s="22" customFormat="1" ht="13.8" x14ac:dyDescent="0.25">
      <c r="A174" s="63" t="s">
        <v>182</v>
      </c>
      <c r="B174" s="64" t="s">
        <v>42</v>
      </c>
      <c r="C174" s="35"/>
      <c r="D174" s="14">
        <v>0</v>
      </c>
      <c r="E174" s="15">
        <f t="shared" si="12"/>
        <v>0</v>
      </c>
      <c r="F174" s="16">
        <v>0</v>
      </c>
      <c r="G174" s="17">
        <f t="shared" si="13"/>
        <v>0</v>
      </c>
      <c r="H174" s="18">
        <f t="shared" si="15"/>
        <v>0</v>
      </c>
      <c r="I174" s="19">
        <f t="shared" si="14"/>
        <v>0</v>
      </c>
      <c r="J174" s="2"/>
    </row>
    <row r="175" spans="1:10" s="22" customFormat="1" ht="13.8" x14ac:dyDescent="0.25">
      <c r="A175" s="63" t="s">
        <v>183</v>
      </c>
      <c r="B175" s="64" t="s">
        <v>18</v>
      </c>
      <c r="C175" s="35"/>
      <c r="D175" s="14">
        <v>0</v>
      </c>
      <c r="E175" s="15">
        <f t="shared" si="12"/>
        <v>0</v>
      </c>
      <c r="F175" s="16">
        <v>0</v>
      </c>
      <c r="G175" s="17">
        <f t="shared" si="13"/>
        <v>0</v>
      </c>
      <c r="H175" s="18">
        <f t="shared" si="15"/>
        <v>0</v>
      </c>
      <c r="I175" s="19">
        <f t="shared" si="14"/>
        <v>0</v>
      </c>
      <c r="J175" s="2"/>
    </row>
    <row r="176" spans="1:10" s="22" customFormat="1" ht="13.8" x14ac:dyDescent="0.25">
      <c r="A176" s="63" t="s">
        <v>270</v>
      </c>
      <c r="B176" s="64" t="s">
        <v>72</v>
      </c>
      <c r="C176" s="35"/>
      <c r="D176" s="14">
        <v>0</v>
      </c>
      <c r="E176" s="15">
        <f t="shared" si="12"/>
        <v>0</v>
      </c>
      <c r="F176" s="16">
        <v>12</v>
      </c>
      <c r="G176" s="17">
        <f t="shared" si="13"/>
        <v>0</v>
      </c>
      <c r="H176" s="18">
        <f t="shared" si="15"/>
        <v>12</v>
      </c>
      <c r="I176" s="19">
        <f t="shared" si="14"/>
        <v>0</v>
      </c>
      <c r="J176" s="2"/>
    </row>
    <row r="177" spans="1:10" s="22" customFormat="1" ht="13.8" x14ac:dyDescent="0.25">
      <c r="A177" s="63" t="s">
        <v>184</v>
      </c>
      <c r="B177" s="64" t="s">
        <v>319</v>
      </c>
      <c r="C177" s="35"/>
      <c r="D177" s="14">
        <v>54</v>
      </c>
      <c r="E177" s="15">
        <f t="shared" si="12"/>
        <v>0</v>
      </c>
      <c r="F177" s="16">
        <v>0</v>
      </c>
      <c r="G177" s="17">
        <f t="shared" si="13"/>
        <v>0</v>
      </c>
      <c r="H177" s="18">
        <f t="shared" si="15"/>
        <v>54</v>
      </c>
      <c r="I177" s="19">
        <f t="shared" si="14"/>
        <v>0</v>
      </c>
      <c r="J177" s="2"/>
    </row>
    <row r="178" spans="1:10" s="22" customFormat="1" ht="13.8" x14ac:dyDescent="0.25">
      <c r="A178" s="63" t="s">
        <v>320</v>
      </c>
      <c r="B178" s="64" t="s">
        <v>18</v>
      </c>
      <c r="C178" s="35"/>
      <c r="D178" s="14">
        <v>1145</v>
      </c>
      <c r="E178" s="15">
        <f t="shared" si="12"/>
        <v>0</v>
      </c>
      <c r="F178" s="16">
        <v>28</v>
      </c>
      <c r="G178" s="17">
        <f t="shared" si="13"/>
        <v>0</v>
      </c>
      <c r="H178" s="18">
        <f t="shared" si="15"/>
        <v>1173</v>
      </c>
      <c r="I178" s="19">
        <f t="shared" si="14"/>
        <v>0</v>
      </c>
      <c r="J178" s="2"/>
    </row>
    <row r="179" spans="1:10" s="22" customFormat="1" ht="13.8" x14ac:dyDescent="0.25">
      <c r="A179" s="63" t="s">
        <v>321</v>
      </c>
      <c r="B179" s="64" t="s">
        <v>18</v>
      </c>
      <c r="C179" s="35"/>
      <c r="D179" s="14">
        <v>23</v>
      </c>
      <c r="E179" s="15">
        <f t="shared" si="12"/>
        <v>0</v>
      </c>
      <c r="F179" s="16">
        <v>0</v>
      </c>
      <c r="G179" s="17">
        <f t="shared" si="13"/>
        <v>0</v>
      </c>
      <c r="H179" s="18">
        <f t="shared" si="15"/>
        <v>23</v>
      </c>
      <c r="I179" s="19">
        <f t="shared" si="14"/>
        <v>0</v>
      </c>
      <c r="J179" s="2"/>
    </row>
    <row r="180" spans="1:10" s="22" customFormat="1" ht="13.8" x14ac:dyDescent="0.25">
      <c r="A180" s="63" t="s">
        <v>185</v>
      </c>
      <c r="B180" s="64" t="s">
        <v>319</v>
      </c>
      <c r="C180" s="35"/>
      <c r="D180" s="14">
        <v>0</v>
      </c>
      <c r="E180" s="15">
        <f t="shared" si="12"/>
        <v>0</v>
      </c>
      <c r="F180" s="16">
        <v>12</v>
      </c>
      <c r="G180" s="17">
        <f t="shared" si="13"/>
        <v>0</v>
      </c>
      <c r="H180" s="18">
        <f t="shared" si="15"/>
        <v>12</v>
      </c>
      <c r="I180" s="19">
        <f t="shared" si="14"/>
        <v>0</v>
      </c>
      <c r="J180" s="2"/>
    </row>
    <row r="181" spans="1:10" s="22" customFormat="1" ht="13.8" x14ac:dyDescent="0.25">
      <c r="A181" s="63" t="s">
        <v>271</v>
      </c>
      <c r="B181" s="64" t="s">
        <v>319</v>
      </c>
      <c r="C181" s="35"/>
      <c r="D181" s="14">
        <v>0</v>
      </c>
      <c r="E181" s="15">
        <f t="shared" si="12"/>
        <v>0</v>
      </c>
      <c r="F181" s="16">
        <v>32</v>
      </c>
      <c r="G181" s="17">
        <f t="shared" si="13"/>
        <v>0</v>
      </c>
      <c r="H181" s="18">
        <f t="shared" si="15"/>
        <v>32</v>
      </c>
      <c r="I181" s="19">
        <f t="shared" si="14"/>
        <v>0</v>
      </c>
      <c r="J181" s="2"/>
    </row>
    <row r="182" spans="1:10" s="22" customFormat="1" ht="13.8" x14ac:dyDescent="0.25">
      <c r="A182" s="63" t="s">
        <v>299</v>
      </c>
      <c r="B182" s="64" t="s">
        <v>319</v>
      </c>
      <c r="C182" s="35"/>
      <c r="D182" s="14">
        <v>0</v>
      </c>
      <c r="E182" s="15">
        <f t="shared" si="12"/>
        <v>0</v>
      </c>
      <c r="F182" s="16">
        <v>0</v>
      </c>
      <c r="G182" s="17">
        <f t="shared" si="13"/>
        <v>0</v>
      </c>
      <c r="H182" s="18">
        <f t="shared" si="15"/>
        <v>0</v>
      </c>
      <c r="I182" s="19">
        <f t="shared" si="14"/>
        <v>0</v>
      </c>
      <c r="J182" s="2"/>
    </row>
    <row r="183" spans="1:10" s="22" customFormat="1" ht="13.8" x14ac:dyDescent="0.25">
      <c r="A183" s="63" t="s">
        <v>186</v>
      </c>
      <c r="B183" s="64" t="s">
        <v>72</v>
      </c>
      <c r="C183" s="35"/>
      <c r="D183" s="14">
        <v>0</v>
      </c>
      <c r="E183" s="15">
        <f t="shared" si="12"/>
        <v>0</v>
      </c>
      <c r="F183" s="16">
        <v>0</v>
      </c>
      <c r="G183" s="17">
        <f t="shared" si="13"/>
        <v>0</v>
      </c>
      <c r="H183" s="18">
        <f t="shared" si="15"/>
        <v>0</v>
      </c>
      <c r="I183" s="19">
        <f t="shared" si="14"/>
        <v>0</v>
      </c>
      <c r="J183" s="2"/>
    </row>
    <row r="184" spans="1:10" s="22" customFormat="1" ht="13.8" x14ac:dyDescent="0.25">
      <c r="A184" s="63" t="s">
        <v>286</v>
      </c>
      <c r="B184" s="64" t="s">
        <v>80</v>
      </c>
      <c r="C184" s="35"/>
      <c r="D184" s="14">
        <v>0</v>
      </c>
      <c r="E184" s="15">
        <f t="shared" si="12"/>
        <v>0</v>
      </c>
      <c r="F184" s="16">
        <v>0</v>
      </c>
      <c r="G184" s="17">
        <f t="shared" si="13"/>
        <v>0</v>
      </c>
      <c r="H184" s="18">
        <f t="shared" si="15"/>
        <v>0</v>
      </c>
      <c r="I184" s="19">
        <f t="shared" si="14"/>
        <v>0</v>
      </c>
    </row>
    <row r="185" spans="1:10" s="22" customFormat="1" ht="13.8" x14ac:dyDescent="0.25">
      <c r="A185" s="63" t="s">
        <v>287</v>
      </c>
      <c r="B185" s="64" t="s">
        <v>80</v>
      </c>
      <c r="C185" s="35"/>
      <c r="D185" s="14">
        <v>0</v>
      </c>
      <c r="E185" s="15">
        <f t="shared" si="12"/>
        <v>0</v>
      </c>
      <c r="F185" s="16">
        <v>0</v>
      </c>
      <c r="G185" s="17">
        <f t="shared" si="13"/>
        <v>0</v>
      </c>
      <c r="H185" s="18">
        <f t="shared" si="15"/>
        <v>0</v>
      </c>
      <c r="I185" s="19">
        <f t="shared" si="14"/>
        <v>0</v>
      </c>
    </row>
    <row r="186" spans="1:10" s="22" customFormat="1" ht="13.8" x14ac:dyDescent="0.25">
      <c r="A186" s="63" t="s">
        <v>322</v>
      </c>
      <c r="B186" s="64" t="s">
        <v>72</v>
      </c>
      <c r="C186" s="35"/>
      <c r="D186" s="14">
        <v>525</v>
      </c>
      <c r="E186" s="15">
        <f t="shared" si="12"/>
        <v>0</v>
      </c>
      <c r="F186" s="16">
        <v>0</v>
      </c>
      <c r="G186" s="17">
        <f t="shared" si="13"/>
        <v>0</v>
      </c>
      <c r="H186" s="18">
        <f t="shared" si="15"/>
        <v>525</v>
      </c>
      <c r="I186" s="19">
        <f t="shared" si="14"/>
        <v>0</v>
      </c>
      <c r="J186" s="2"/>
    </row>
    <row r="187" spans="1:10" s="22" customFormat="1" ht="13.8" x14ac:dyDescent="0.25">
      <c r="A187" s="63" t="s">
        <v>323</v>
      </c>
      <c r="B187" s="64" t="s">
        <v>72</v>
      </c>
      <c r="C187" s="35"/>
      <c r="D187" s="14">
        <v>56</v>
      </c>
      <c r="E187" s="15">
        <f t="shared" si="12"/>
        <v>0</v>
      </c>
      <c r="F187" s="16">
        <v>0</v>
      </c>
      <c r="G187" s="17">
        <f t="shared" si="13"/>
        <v>0</v>
      </c>
      <c r="H187" s="18">
        <f t="shared" si="15"/>
        <v>56</v>
      </c>
      <c r="I187" s="19">
        <f t="shared" si="14"/>
        <v>0</v>
      </c>
      <c r="J187" s="2"/>
    </row>
    <row r="188" spans="1:10" s="22" customFormat="1" ht="13.8" x14ac:dyDescent="0.25">
      <c r="A188" s="63" t="s">
        <v>187</v>
      </c>
      <c r="B188" s="64" t="s">
        <v>188</v>
      </c>
      <c r="C188" s="35"/>
      <c r="D188" s="14">
        <v>215600</v>
      </c>
      <c r="E188" s="15">
        <f t="shared" si="12"/>
        <v>0</v>
      </c>
      <c r="F188" s="16">
        <v>24000</v>
      </c>
      <c r="G188" s="17">
        <f t="shared" si="13"/>
        <v>0</v>
      </c>
      <c r="H188" s="18">
        <f t="shared" si="15"/>
        <v>239600</v>
      </c>
      <c r="I188" s="19">
        <f t="shared" si="14"/>
        <v>0</v>
      </c>
      <c r="J188" s="2"/>
    </row>
    <row r="189" spans="1:10" s="22" customFormat="1" ht="13.8" x14ac:dyDescent="0.25">
      <c r="A189" s="63" t="s">
        <v>189</v>
      </c>
      <c r="B189" s="64" t="s">
        <v>38</v>
      </c>
      <c r="C189" s="35"/>
      <c r="D189" s="14">
        <v>0</v>
      </c>
      <c r="E189" s="15">
        <f t="shared" si="12"/>
        <v>0</v>
      </c>
      <c r="F189" s="16">
        <v>0</v>
      </c>
      <c r="G189" s="17">
        <f t="shared" si="13"/>
        <v>0</v>
      </c>
      <c r="H189" s="18">
        <f t="shared" si="15"/>
        <v>0</v>
      </c>
      <c r="I189" s="19">
        <f t="shared" si="14"/>
        <v>0</v>
      </c>
      <c r="J189" s="2"/>
    </row>
    <row r="190" spans="1:10" s="22" customFormat="1" ht="13.8" x14ac:dyDescent="0.25">
      <c r="A190" s="63" t="s">
        <v>190</v>
      </c>
      <c r="B190" s="64" t="s">
        <v>191</v>
      </c>
      <c r="C190" s="35"/>
      <c r="D190" s="14">
        <v>225</v>
      </c>
      <c r="E190" s="15">
        <f t="shared" si="12"/>
        <v>0</v>
      </c>
      <c r="F190" s="16">
        <v>0</v>
      </c>
      <c r="G190" s="17">
        <f t="shared" si="13"/>
        <v>0</v>
      </c>
      <c r="H190" s="18">
        <f t="shared" si="15"/>
        <v>225</v>
      </c>
      <c r="I190" s="19">
        <f t="shared" si="14"/>
        <v>0</v>
      </c>
      <c r="J190" s="2"/>
    </row>
    <row r="191" spans="1:10" s="22" customFormat="1" ht="13.8" x14ac:dyDescent="0.25">
      <c r="A191" s="63" t="s">
        <v>293</v>
      </c>
      <c r="B191" s="64" t="s">
        <v>72</v>
      </c>
      <c r="C191" s="35"/>
      <c r="D191" s="14">
        <v>0</v>
      </c>
      <c r="E191" s="15">
        <f t="shared" si="12"/>
        <v>0</v>
      </c>
      <c r="F191" s="16">
        <v>0</v>
      </c>
      <c r="G191" s="17">
        <f t="shared" si="13"/>
        <v>0</v>
      </c>
      <c r="H191" s="18">
        <f t="shared" ref="H191:H198" si="16">SUM(D191+F191)</f>
        <v>0</v>
      </c>
      <c r="I191" s="19">
        <f t="shared" si="14"/>
        <v>0</v>
      </c>
    </row>
    <row r="192" spans="1:10" s="22" customFormat="1" ht="13.8" x14ac:dyDescent="0.25">
      <c r="A192" s="63" t="s">
        <v>192</v>
      </c>
      <c r="B192" s="64" t="s">
        <v>193</v>
      </c>
      <c r="C192" s="35"/>
      <c r="D192" s="14">
        <v>25</v>
      </c>
      <c r="E192" s="15">
        <f t="shared" si="12"/>
        <v>0</v>
      </c>
      <c r="F192" s="16">
        <v>60</v>
      </c>
      <c r="G192" s="17">
        <f t="shared" si="13"/>
        <v>0</v>
      </c>
      <c r="H192" s="18">
        <f t="shared" si="16"/>
        <v>85</v>
      </c>
      <c r="I192" s="19">
        <f t="shared" si="14"/>
        <v>0</v>
      </c>
      <c r="J192" s="2"/>
    </row>
    <row r="193" spans="1:10" s="22" customFormat="1" ht="13.8" x14ac:dyDescent="0.25">
      <c r="A193" s="63" t="s">
        <v>194</v>
      </c>
      <c r="B193" s="64" t="s">
        <v>195</v>
      </c>
      <c r="C193" s="35"/>
      <c r="D193" s="14">
        <v>0</v>
      </c>
      <c r="E193" s="15">
        <f t="shared" si="12"/>
        <v>0</v>
      </c>
      <c r="F193" s="16">
        <v>0</v>
      </c>
      <c r="G193" s="17">
        <f t="shared" si="13"/>
        <v>0</v>
      </c>
      <c r="H193" s="18">
        <f t="shared" si="16"/>
        <v>0</v>
      </c>
      <c r="I193" s="19">
        <f t="shared" si="14"/>
        <v>0</v>
      </c>
      <c r="J193" s="20"/>
    </row>
    <row r="194" spans="1:10" s="22" customFormat="1" ht="13.8" x14ac:dyDescent="0.25">
      <c r="A194" s="63" t="s">
        <v>296</v>
      </c>
      <c r="B194" s="64" t="s">
        <v>295</v>
      </c>
      <c r="C194" s="35"/>
      <c r="D194" s="14">
        <v>0</v>
      </c>
      <c r="E194" s="15">
        <f t="shared" si="12"/>
        <v>0</v>
      </c>
      <c r="F194" s="16">
        <v>0</v>
      </c>
      <c r="G194" s="17">
        <f t="shared" si="13"/>
        <v>0</v>
      </c>
      <c r="H194" s="18">
        <f t="shared" si="16"/>
        <v>0</v>
      </c>
      <c r="I194" s="19">
        <f t="shared" si="14"/>
        <v>0</v>
      </c>
    </row>
    <row r="195" spans="1:10" s="22" customFormat="1" ht="13.8" x14ac:dyDescent="0.25">
      <c r="A195" s="63" t="s">
        <v>196</v>
      </c>
      <c r="B195" s="64" t="s">
        <v>18</v>
      </c>
      <c r="C195" s="35"/>
      <c r="D195" s="14">
        <v>866</v>
      </c>
      <c r="E195" s="15">
        <f t="shared" si="12"/>
        <v>0</v>
      </c>
      <c r="F195" s="16">
        <v>0</v>
      </c>
      <c r="G195" s="17">
        <f t="shared" si="13"/>
        <v>0</v>
      </c>
      <c r="H195" s="18">
        <f t="shared" si="16"/>
        <v>866</v>
      </c>
      <c r="I195" s="19">
        <f t="shared" si="14"/>
        <v>0</v>
      </c>
      <c r="J195" s="20"/>
    </row>
    <row r="196" spans="1:10" s="22" customFormat="1" ht="13.8" x14ac:dyDescent="0.25">
      <c r="A196" s="63" t="s">
        <v>197</v>
      </c>
      <c r="B196" s="64" t="s">
        <v>18</v>
      </c>
      <c r="C196" s="35"/>
      <c r="D196" s="14">
        <v>261</v>
      </c>
      <c r="E196" s="15">
        <f t="shared" ref="E196:E255" si="17">SUM(C196*D196)</f>
        <v>0</v>
      </c>
      <c r="F196" s="16">
        <v>0</v>
      </c>
      <c r="G196" s="17">
        <f t="shared" ref="G196:G255" si="18">SUM(C196*F196)</f>
        <v>0</v>
      </c>
      <c r="H196" s="18">
        <f t="shared" si="16"/>
        <v>261</v>
      </c>
      <c r="I196" s="19">
        <f t="shared" si="14"/>
        <v>0</v>
      </c>
      <c r="J196" s="20"/>
    </row>
    <row r="197" spans="1:10" s="22" customFormat="1" ht="13.8" x14ac:dyDescent="0.25">
      <c r="A197" s="63" t="s">
        <v>198</v>
      </c>
      <c r="B197" s="64" t="s">
        <v>18</v>
      </c>
      <c r="C197" s="35"/>
      <c r="D197" s="14">
        <v>608</v>
      </c>
      <c r="E197" s="15">
        <f t="shared" si="17"/>
        <v>0</v>
      </c>
      <c r="F197" s="16">
        <v>0</v>
      </c>
      <c r="G197" s="17">
        <f t="shared" si="18"/>
        <v>0</v>
      </c>
      <c r="H197" s="18">
        <f t="shared" si="16"/>
        <v>608</v>
      </c>
      <c r="I197" s="19">
        <f t="shared" si="14"/>
        <v>0</v>
      </c>
      <c r="J197" s="20"/>
    </row>
    <row r="198" spans="1:10" s="22" customFormat="1" ht="13.8" x14ac:dyDescent="0.25">
      <c r="A198" s="63" t="s">
        <v>325</v>
      </c>
      <c r="B198" s="64" t="s">
        <v>5</v>
      </c>
      <c r="C198" s="35"/>
      <c r="D198" s="14">
        <v>6</v>
      </c>
      <c r="E198" s="15">
        <f t="shared" si="17"/>
        <v>0</v>
      </c>
      <c r="F198" s="16">
        <v>0</v>
      </c>
      <c r="G198" s="17">
        <f t="shared" si="18"/>
        <v>0</v>
      </c>
      <c r="H198" s="18">
        <f t="shared" si="16"/>
        <v>6</v>
      </c>
      <c r="I198" s="19">
        <f t="shared" si="14"/>
        <v>0</v>
      </c>
      <c r="J198" s="2"/>
    </row>
    <row r="199" spans="1:10" s="20" customFormat="1" ht="13.8" x14ac:dyDescent="0.25">
      <c r="A199" s="63" t="s">
        <v>326</v>
      </c>
      <c r="B199" s="64" t="s">
        <v>5</v>
      </c>
      <c r="C199" s="35"/>
      <c r="D199" s="14"/>
      <c r="E199" s="15">
        <f t="shared" si="17"/>
        <v>0</v>
      </c>
      <c r="F199" s="16"/>
      <c r="G199" s="17">
        <f t="shared" si="18"/>
        <v>0</v>
      </c>
      <c r="H199" s="18"/>
      <c r="I199" s="19">
        <f t="shared" si="14"/>
        <v>0</v>
      </c>
      <c r="J199" s="2"/>
    </row>
    <row r="200" spans="1:10" s="20" customFormat="1" ht="13.8" x14ac:dyDescent="0.25">
      <c r="A200" s="63" t="s">
        <v>324</v>
      </c>
      <c r="B200" s="64" t="s">
        <v>5</v>
      </c>
      <c r="C200" s="35"/>
      <c r="D200" s="14">
        <v>4</v>
      </c>
      <c r="E200" s="15">
        <f t="shared" si="17"/>
        <v>0</v>
      </c>
      <c r="F200" s="16">
        <v>0</v>
      </c>
      <c r="G200" s="17">
        <f t="shared" si="18"/>
        <v>0</v>
      </c>
      <c r="H200" s="18">
        <f t="shared" ref="H200:H231" si="19">SUM(D200+F200)</f>
        <v>4</v>
      </c>
      <c r="I200" s="19">
        <f t="shared" si="14"/>
        <v>0</v>
      </c>
      <c r="J200" s="2"/>
    </row>
    <row r="201" spans="1:10" s="20" customFormat="1" ht="13.8" x14ac:dyDescent="0.25">
      <c r="A201" s="63" t="s">
        <v>199</v>
      </c>
      <c r="B201" s="64" t="s">
        <v>74</v>
      </c>
      <c r="C201" s="35"/>
      <c r="D201" s="14">
        <v>3408</v>
      </c>
      <c r="E201" s="15">
        <f t="shared" si="17"/>
        <v>0</v>
      </c>
      <c r="F201" s="16">
        <v>0</v>
      </c>
      <c r="G201" s="17">
        <f t="shared" si="18"/>
        <v>0</v>
      </c>
      <c r="H201" s="18">
        <f t="shared" si="19"/>
        <v>3408</v>
      </c>
      <c r="I201" s="19">
        <f t="shared" si="14"/>
        <v>0</v>
      </c>
      <c r="J201" s="2"/>
    </row>
    <row r="202" spans="1:10" s="20" customFormat="1" ht="13.8" x14ac:dyDescent="0.25">
      <c r="A202" s="65" t="s">
        <v>327</v>
      </c>
      <c r="B202" s="64" t="s">
        <v>47</v>
      </c>
      <c r="C202" s="35"/>
      <c r="D202" s="14">
        <v>278</v>
      </c>
      <c r="E202" s="15">
        <f t="shared" si="17"/>
        <v>0</v>
      </c>
      <c r="F202" s="16">
        <v>348</v>
      </c>
      <c r="G202" s="17">
        <f t="shared" si="18"/>
        <v>0</v>
      </c>
      <c r="H202" s="18">
        <f t="shared" si="19"/>
        <v>626</v>
      </c>
      <c r="I202" s="19">
        <f t="shared" si="14"/>
        <v>0</v>
      </c>
    </row>
    <row r="203" spans="1:10" s="20" customFormat="1" ht="13.8" x14ac:dyDescent="0.25">
      <c r="A203" s="63" t="s">
        <v>200</v>
      </c>
      <c r="B203" s="64" t="s">
        <v>18</v>
      </c>
      <c r="C203" s="35"/>
      <c r="D203" s="14">
        <v>31090</v>
      </c>
      <c r="E203" s="15">
        <f t="shared" si="17"/>
        <v>0</v>
      </c>
      <c r="F203" s="16">
        <v>3720</v>
      </c>
      <c r="G203" s="17">
        <f t="shared" si="18"/>
        <v>0</v>
      </c>
      <c r="H203" s="18">
        <f t="shared" si="19"/>
        <v>34810</v>
      </c>
      <c r="I203" s="19">
        <f t="shared" si="14"/>
        <v>0</v>
      </c>
      <c r="J203" s="2"/>
    </row>
    <row r="204" spans="1:10" s="20" customFormat="1" ht="13.8" x14ac:dyDescent="0.25">
      <c r="A204" s="63" t="s">
        <v>201</v>
      </c>
      <c r="B204" s="64" t="s">
        <v>38</v>
      </c>
      <c r="C204" s="35"/>
      <c r="D204" s="14">
        <v>31</v>
      </c>
      <c r="E204" s="15">
        <f t="shared" si="17"/>
        <v>0</v>
      </c>
      <c r="F204" s="16">
        <v>0</v>
      </c>
      <c r="G204" s="17">
        <f t="shared" si="18"/>
        <v>0</v>
      </c>
      <c r="H204" s="18">
        <f t="shared" si="19"/>
        <v>31</v>
      </c>
      <c r="I204" s="19">
        <f t="shared" si="14"/>
        <v>0</v>
      </c>
      <c r="J204" s="2"/>
    </row>
    <row r="205" spans="1:10" s="20" customFormat="1" ht="13.8" x14ac:dyDescent="0.25">
      <c r="A205" s="63" t="s">
        <v>202</v>
      </c>
      <c r="B205" s="64" t="s">
        <v>47</v>
      </c>
      <c r="C205" s="35"/>
      <c r="D205" s="14">
        <v>29</v>
      </c>
      <c r="E205" s="15">
        <f t="shared" si="17"/>
        <v>0</v>
      </c>
      <c r="F205" s="16">
        <v>0</v>
      </c>
      <c r="G205" s="17">
        <f t="shared" si="18"/>
        <v>0</v>
      </c>
      <c r="H205" s="18">
        <f t="shared" si="19"/>
        <v>29</v>
      </c>
      <c r="I205" s="19">
        <f t="shared" si="14"/>
        <v>0</v>
      </c>
      <c r="J205" s="2"/>
    </row>
    <row r="206" spans="1:10" s="20" customFormat="1" ht="13.8" x14ac:dyDescent="0.25">
      <c r="A206" s="63" t="s">
        <v>204</v>
      </c>
      <c r="B206" s="64" t="s">
        <v>74</v>
      </c>
      <c r="C206" s="35"/>
      <c r="D206" s="14">
        <v>1308</v>
      </c>
      <c r="E206" s="15">
        <f t="shared" si="17"/>
        <v>0</v>
      </c>
      <c r="F206" s="16">
        <v>0</v>
      </c>
      <c r="G206" s="17">
        <f t="shared" si="18"/>
        <v>0</v>
      </c>
      <c r="H206" s="18">
        <f t="shared" si="19"/>
        <v>1308</v>
      </c>
      <c r="I206" s="19">
        <f t="shared" si="14"/>
        <v>0</v>
      </c>
      <c r="J206" s="2"/>
    </row>
    <row r="207" spans="1:10" s="20" customFormat="1" ht="13.8" x14ac:dyDescent="0.25">
      <c r="A207" s="63" t="s">
        <v>205</v>
      </c>
      <c r="B207" s="64" t="s">
        <v>74</v>
      </c>
      <c r="C207" s="35"/>
      <c r="D207" s="14">
        <v>18313</v>
      </c>
      <c r="E207" s="15">
        <f t="shared" si="17"/>
        <v>0</v>
      </c>
      <c r="F207" s="16">
        <v>0</v>
      </c>
      <c r="G207" s="17">
        <f t="shared" si="18"/>
        <v>0</v>
      </c>
      <c r="H207" s="18">
        <f t="shared" si="19"/>
        <v>18313</v>
      </c>
      <c r="I207" s="19">
        <f t="shared" si="14"/>
        <v>0</v>
      </c>
      <c r="J207" s="2"/>
    </row>
    <row r="208" spans="1:10" s="20" customFormat="1" ht="13.8" x14ac:dyDescent="0.25">
      <c r="A208" s="63" t="s">
        <v>206</v>
      </c>
      <c r="B208" s="64" t="s">
        <v>5</v>
      </c>
      <c r="C208" s="35"/>
      <c r="D208" s="14">
        <v>614</v>
      </c>
      <c r="E208" s="15">
        <f t="shared" si="17"/>
        <v>0</v>
      </c>
      <c r="F208" s="16">
        <v>2</v>
      </c>
      <c r="G208" s="17">
        <f t="shared" si="18"/>
        <v>0</v>
      </c>
      <c r="H208" s="18">
        <f t="shared" si="19"/>
        <v>616</v>
      </c>
      <c r="I208" s="19">
        <f t="shared" si="14"/>
        <v>0</v>
      </c>
    </row>
    <row r="209" spans="1:10" s="20" customFormat="1" ht="13.8" x14ac:dyDescent="0.25">
      <c r="A209" s="63" t="s">
        <v>273</v>
      </c>
      <c r="B209" s="64" t="s">
        <v>18</v>
      </c>
      <c r="C209" s="35"/>
      <c r="D209" s="14">
        <v>1</v>
      </c>
      <c r="E209" s="15">
        <f t="shared" si="17"/>
        <v>0</v>
      </c>
      <c r="F209" s="16">
        <v>0</v>
      </c>
      <c r="G209" s="17">
        <f t="shared" si="18"/>
        <v>0</v>
      </c>
      <c r="H209" s="18">
        <f t="shared" si="19"/>
        <v>1</v>
      </c>
      <c r="I209" s="19">
        <f t="shared" si="14"/>
        <v>0</v>
      </c>
      <c r="J209" s="2"/>
    </row>
    <row r="210" spans="1:10" s="20" customFormat="1" ht="13.8" x14ac:dyDescent="0.25">
      <c r="A210" s="63" t="s">
        <v>207</v>
      </c>
      <c r="B210" s="64" t="s">
        <v>208</v>
      </c>
      <c r="C210" s="35"/>
      <c r="D210" s="14">
        <v>1</v>
      </c>
      <c r="E210" s="15">
        <f t="shared" si="17"/>
        <v>0</v>
      </c>
      <c r="F210" s="16">
        <v>0</v>
      </c>
      <c r="G210" s="17">
        <f t="shared" si="18"/>
        <v>0</v>
      </c>
      <c r="H210" s="18">
        <f t="shared" si="19"/>
        <v>1</v>
      </c>
      <c r="I210" s="19">
        <f t="shared" si="14"/>
        <v>0</v>
      </c>
      <c r="J210" s="22"/>
    </row>
    <row r="211" spans="1:10" s="20" customFormat="1" ht="13.8" x14ac:dyDescent="0.25">
      <c r="A211" s="65" t="s">
        <v>209</v>
      </c>
      <c r="B211" s="64" t="s">
        <v>210</v>
      </c>
      <c r="C211" s="35"/>
      <c r="D211" s="14">
        <v>4</v>
      </c>
      <c r="E211" s="15">
        <f t="shared" si="17"/>
        <v>0</v>
      </c>
      <c r="F211" s="16">
        <v>1</v>
      </c>
      <c r="G211" s="17">
        <f t="shared" si="18"/>
        <v>0</v>
      </c>
      <c r="H211" s="18">
        <f t="shared" si="19"/>
        <v>5</v>
      </c>
      <c r="I211" s="19">
        <f t="shared" si="14"/>
        <v>0</v>
      </c>
      <c r="J211" s="22"/>
    </row>
    <row r="212" spans="1:10" s="20" customFormat="1" ht="13.8" x14ac:dyDescent="0.25">
      <c r="A212" s="65" t="s">
        <v>338</v>
      </c>
      <c r="B212" s="64" t="s">
        <v>210</v>
      </c>
      <c r="C212" s="35"/>
      <c r="D212" s="14">
        <v>4</v>
      </c>
      <c r="E212" s="15">
        <f t="shared" si="17"/>
        <v>0</v>
      </c>
      <c r="F212" s="16">
        <v>3</v>
      </c>
      <c r="G212" s="17">
        <f t="shared" si="18"/>
        <v>0</v>
      </c>
      <c r="H212" s="18">
        <f t="shared" si="19"/>
        <v>7</v>
      </c>
      <c r="I212" s="19">
        <f t="shared" si="14"/>
        <v>0</v>
      </c>
      <c r="J212" s="22"/>
    </row>
    <row r="213" spans="1:10" s="20" customFormat="1" ht="13.8" x14ac:dyDescent="0.25">
      <c r="A213" s="65" t="s">
        <v>339</v>
      </c>
      <c r="B213" s="64" t="s">
        <v>210</v>
      </c>
      <c r="C213" s="35"/>
      <c r="D213" s="14">
        <v>4</v>
      </c>
      <c r="E213" s="15">
        <f t="shared" si="17"/>
        <v>0</v>
      </c>
      <c r="F213" s="16">
        <v>0</v>
      </c>
      <c r="G213" s="17">
        <f t="shared" si="18"/>
        <v>0</v>
      </c>
      <c r="H213" s="18">
        <f t="shared" si="19"/>
        <v>4</v>
      </c>
      <c r="I213" s="19">
        <f t="shared" si="14"/>
        <v>0</v>
      </c>
      <c r="J213" s="22"/>
    </row>
    <row r="214" spans="1:10" s="20" customFormat="1" ht="13.8" x14ac:dyDescent="0.25">
      <c r="A214" s="65" t="s">
        <v>340</v>
      </c>
      <c r="B214" s="64" t="s">
        <v>210</v>
      </c>
      <c r="C214" s="35"/>
      <c r="D214" s="14">
        <v>5</v>
      </c>
      <c r="E214" s="15">
        <f t="shared" si="17"/>
        <v>0</v>
      </c>
      <c r="F214" s="16">
        <v>2</v>
      </c>
      <c r="G214" s="17">
        <f t="shared" si="18"/>
        <v>0</v>
      </c>
      <c r="H214" s="18">
        <f t="shared" si="19"/>
        <v>7</v>
      </c>
      <c r="I214" s="19">
        <f t="shared" si="14"/>
        <v>0</v>
      </c>
    </row>
    <row r="215" spans="1:10" s="20" customFormat="1" ht="13.8" x14ac:dyDescent="0.25">
      <c r="A215" s="63" t="s">
        <v>211</v>
      </c>
      <c r="B215" s="64" t="s">
        <v>135</v>
      </c>
      <c r="C215" s="35"/>
      <c r="D215" s="14">
        <v>0</v>
      </c>
      <c r="E215" s="15">
        <f t="shared" si="17"/>
        <v>0</v>
      </c>
      <c r="F215" s="16">
        <v>0</v>
      </c>
      <c r="G215" s="17">
        <f t="shared" si="18"/>
        <v>0</v>
      </c>
      <c r="H215" s="18">
        <f t="shared" si="19"/>
        <v>0</v>
      </c>
      <c r="I215" s="19">
        <f t="shared" si="14"/>
        <v>0</v>
      </c>
      <c r="J215" s="2"/>
    </row>
    <row r="216" spans="1:10" s="20" customFormat="1" ht="13.8" x14ac:dyDescent="0.25">
      <c r="A216" s="63" t="s">
        <v>212</v>
      </c>
      <c r="B216" s="64" t="s">
        <v>59</v>
      </c>
      <c r="C216" s="35"/>
      <c r="D216" s="14">
        <v>87515</v>
      </c>
      <c r="E216" s="15">
        <f t="shared" si="17"/>
        <v>0</v>
      </c>
      <c r="F216" s="16">
        <v>2400</v>
      </c>
      <c r="G216" s="17">
        <f t="shared" si="18"/>
        <v>0</v>
      </c>
      <c r="H216" s="18">
        <f t="shared" si="19"/>
        <v>89915</v>
      </c>
      <c r="I216" s="19">
        <f t="shared" si="14"/>
        <v>0</v>
      </c>
      <c r="J216" s="22"/>
    </row>
    <row r="217" spans="1:10" s="20" customFormat="1" ht="13.8" x14ac:dyDescent="0.25">
      <c r="A217" s="63" t="s">
        <v>213</v>
      </c>
      <c r="B217" s="64" t="s">
        <v>59</v>
      </c>
      <c r="C217" s="35"/>
      <c r="D217" s="14">
        <v>2750</v>
      </c>
      <c r="E217" s="15">
        <f t="shared" si="17"/>
        <v>0</v>
      </c>
      <c r="F217" s="16">
        <v>0</v>
      </c>
      <c r="G217" s="17">
        <f t="shared" si="18"/>
        <v>0</v>
      </c>
      <c r="H217" s="18">
        <f t="shared" si="19"/>
        <v>2750</v>
      </c>
      <c r="I217" s="19">
        <f t="shared" ref="I217:I255" si="20">SUM(E217+G217)</f>
        <v>0</v>
      </c>
      <c r="J217" s="2"/>
    </row>
    <row r="218" spans="1:10" s="20" customFormat="1" ht="13.8" x14ac:dyDescent="0.25">
      <c r="A218" s="65" t="s">
        <v>341</v>
      </c>
      <c r="B218" s="64" t="s">
        <v>210</v>
      </c>
      <c r="C218" s="35"/>
      <c r="D218" s="14">
        <v>2</v>
      </c>
      <c r="E218" s="15">
        <f t="shared" si="17"/>
        <v>0</v>
      </c>
      <c r="F218" s="16">
        <v>2</v>
      </c>
      <c r="G218" s="17">
        <f t="shared" si="18"/>
        <v>0</v>
      </c>
      <c r="H218" s="18">
        <f t="shared" si="19"/>
        <v>4</v>
      </c>
      <c r="I218" s="19">
        <f t="shared" si="20"/>
        <v>0</v>
      </c>
      <c r="J218" s="22"/>
    </row>
    <row r="219" spans="1:10" s="20" customFormat="1" ht="13.8" x14ac:dyDescent="0.25">
      <c r="A219" s="63" t="s">
        <v>214</v>
      </c>
      <c r="B219" s="64" t="s">
        <v>215</v>
      </c>
      <c r="C219" s="35"/>
      <c r="D219" s="14">
        <v>1</v>
      </c>
      <c r="E219" s="15">
        <f t="shared" si="17"/>
        <v>0</v>
      </c>
      <c r="F219" s="16">
        <v>0</v>
      </c>
      <c r="G219" s="17">
        <f t="shared" si="18"/>
        <v>0</v>
      </c>
      <c r="H219" s="18">
        <f t="shared" si="19"/>
        <v>1</v>
      </c>
      <c r="I219" s="19">
        <f t="shared" si="20"/>
        <v>0</v>
      </c>
      <c r="J219" s="22"/>
    </row>
    <row r="220" spans="1:10" s="20" customFormat="1" ht="13.8" x14ac:dyDescent="0.25">
      <c r="A220" s="63" t="s">
        <v>328</v>
      </c>
      <c r="B220" s="64" t="s">
        <v>216</v>
      </c>
      <c r="C220" s="35"/>
      <c r="D220" s="14">
        <v>0</v>
      </c>
      <c r="E220" s="15">
        <f t="shared" si="17"/>
        <v>0</v>
      </c>
      <c r="F220" s="16">
        <v>0</v>
      </c>
      <c r="G220" s="17">
        <f t="shared" si="18"/>
        <v>0</v>
      </c>
      <c r="H220" s="18">
        <f t="shared" si="19"/>
        <v>0</v>
      </c>
      <c r="I220" s="19">
        <f t="shared" si="20"/>
        <v>0</v>
      </c>
      <c r="J220" s="22"/>
    </row>
    <row r="221" spans="1:10" s="20" customFormat="1" ht="13.8" x14ac:dyDescent="0.25">
      <c r="A221" s="63" t="s">
        <v>217</v>
      </c>
      <c r="B221" s="64" t="s">
        <v>188</v>
      </c>
      <c r="C221" s="35"/>
      <c r="D221" s="14">
        <v>306000</v>
      </c>
      <c r="E221" s="15">
        <f t="shared" si="17"/>
        <v>0</v>
      </c>
      <c r="F221" s="16">
        <v>46000</v>
      </c>
      <c r="G221" s="17">
        <f t="shared" si="18"/>
        <v>0</v>
      </c>
      <c r="H221" s="18">
        <f t="shared" si="19"/>
        <v>352000</v>
      </c>
      <c r="I221" s="19">
        <f t="shared" si="20"/>
        <v>0</v>
      </c>
      <c r="J221" s="22"/>
    </row>
    <row r="222" spans="1:10" s="20" customFormat="1" ht="13.8" x14ac:dyDescent="0.25">
      <c r="A222" s="63" t="s">
        <v>218</v>
      </c>
      <c r="B222" s="64" t="s">
        <v>38</v>
      </c>
      <c r="C222" s="35"/>
      <c r="D222" s="14">
        <v>6</v>
      </c>
      <c r="E222" s="15">
        <f t="shared" si="17"/>
        <v>0</v>
      </c>
      <c r="F222" s="16">
        <v>0</v>
      </c>
      <c r="G222" s="17">
        <f t="shared" si="18"/>
        <v>0</v>
      </c>
      <c r="H222" s="18">
        <f t="shared" si="19"/>
        <v>6</v>
      </c>
      <c r="I222" s="19">
        <f t="shared" si="20"/>
        <v>0</v>
      </c>
      <c r="J222" s="22"/>
    </row>
    <row r="223" spans="1:10" s="20" customFormat="1" ht="13.8" x14ac:dyDescent="0.25">
      <c r="A223" s="63" t="s">
        <v>219</v>
      </c>
      <c r="B223" s="64" t="s">
        <v>47</v>
      </c>
      <c r="C223" s="35"/>
      <c r="D223" s="14">
        <v>0</v>
      </c>
      <c r="E223" s="15">
        <f t="shared" si="17"/>
        <v>0</v>
      </c>
      <c r="F223" s="16">
        <v>0</v>
      </c>
      <c r="G223" s="17">
        <f t="shared" si="18"/>
        <v>0</v>
      </c>
      <c r="H223" s="18">
        <f t="shared" si="19"/>
        <v>0</v>
      </c>
      <c r="I223" s="19">
        <f t="shared" si="20"/>
        <v>0</v>
      </c>
      <c r="J223" s="22"/>
    </row>
    <row r="224" spans="1:10" s="20" customFormat="1" ht="13.8" x14ac:dyDescent="0.25">
      <c r="A224" s="63" t="s">
        <v>220</v>
      </c>
      <c r="B224" s="64" t="s">
        <v>47</v>
      </c>
      <c r="C224" s="35"/>
      <c r="D224" s="14">
        <v>2085</v>
      </c>
      <c r="E224" s="15">
        <f t="shared" si="17"/>
        <v>0</v>
      </c>
      <c r="F224" s="16">
        <v>498</v>
      </c>
      <c r="G224" s="17">
        <f t="shared" si="18"/>
        <v>0</v>
      </c>
      <c r="H224" s="18">
        <f t="shared" si="19"/>
        <v>2583</v>
      </c>
      <c r="I224" s="19">
        <f t="shared" si="20"/>
        <v>0</v>
      </c>
      <c r="J224" s="22"/>
    </row>
    <row r="225" spans="1:10" s="20" customFormat="1" ht="13.8" x14ac:dyDescent="0.25">
      <c r="A225" s="63" t="s">
        <v>329</v>
      </c>
      <c r="B225" s="64" t="s">
        <v>5</v>
      </c>
      <c r="C225" s="35"/>
      <c r="D225" s="14">
        <v>1704</v>
      </c>
      <c r="E225" s="15">
        <f t="shared" si="17"/>
        <v>0</v>
      </c>
      <c r="F225" s="16">
        <v>0</v>
      </c>
      <c r="G225" s="17">
        <f t="shared" si="18"/>
        <v>0</v>
      </c>
      <c r="H225" s="18">
        <f t="shared" si="19"/>
        <v>1704</v>
      </c>
      <c r="I225" s="19">
        <f t="shared" si="20"/>
        <v>0</v>
      </c>
      <c r="J225" s="22"/>
    </row>
    <row r="226" spans="1:10" s="20" customFormat="1" ht="13.8" x14ac:dyDescent="0.25">
      <c r="A226" s="63" t="s">
        <v>221</v>
      </c>
      <c r="B226" s="64" t="s">
        <v>38</v>
      </c>
      <c r="C226" s="35"/>
      <c r="D226" s="14">
        <v>28</v>
      </c>
      <c r="E226" s="15">
        <f t="shared" si="17"/>
        <v>0</v>
      </c>
      <c r="F226" s="16">
        <v>7</v>
      </c>
      <c r="G226" s="17">
        <f t="shared" si="18"/>
        <v>0</v>
      </c>
      <c r="H226" s="18">
        <f t="shared" si="19"/>
        <v>35</v>
      </c>
      <c r="I226" s="19">
        <f t="shared" si="20"/>
        <v>0</v>
      </c>
      <c r="J226" s="22"/>
    </row>
    <row r="227" spans="1:10" s="20" customFormat="1" ht="13.8" x14ac:dyDescent="0.25">
      <c r="A227" s="63" t="s">
        <v>222</v>
      </c>
      <c r="B227" s="64" t="s">
        <v>38</v>
      </c>
      <c r="C227" s="35"/>
      <c r="D227" s="14">
        <v>34</v>
      </c>
      <c r="E227" s="15">
        <f t="shared" si="17"/>
        <v>0</v>
      </c>
      <c r="F227" s="16">
        <v>6</v>
      </c>
      <c r="G227" s="17">
        <f t="shared" si="18"/>
        <v>0</v>
      </c>
      <c r="H227" s="18">
        <f t="shared" si="19"/>
        <v>40</v>
      </c>
      <c r="I227" s="19">
        <f t="shared" si="20"/>
        <v>0</v>
      </c>
      <c r="J227" s="22"/>
    </row>
    <row r="228" spans="1:10" s="20" customFormat="1" ht="13.8" x14ac:dyDescent="0.25">
      <c r="A228" s="63" t="s">
        <v>223</v>
      </c>
      <c r="B228" s="64" t="s">
        <v>38</v>
      </c>
      <c r="C228" s="35"/>
      <c r="D228" s="14">
        <v>2157</v>
      </c>
      <c r="E228" s="15">
        <f t="shared" si="17"/>
        <v>0</v>
      </c>
      <c r="F228" s="16">
        <v>465</v>
      </c>
      <c r="G228" s="17">
        <f t="shared" si="18"/>
        <v>0</v>
      </c>
      <c r="H228" s="18">
        <f t="shared" si="19"/>
        <v>2622</v>
      </c>
      <c r="I228" s="19">
        <f t="shared" si="20"/>
        <v>0</v>
      </c>
      <c r="J228" s="22"/>
    </row>
    <row r="229" spans="1:10" s="20" customFormat="1" ht="13.8" x14ac:dyDescent="0.25">
      <c r="A229" s="63" t="s">
        <v>224</v>
      </c>
      <c r="B229" s="64" t="s">
        <v>38</v>
      </c>
      <c r="C229" s="35"/>
      <c r="D229" s="14">
        <v>2855</v>
      </c>
      <c r="E229" s="15">
        <f t="shared" si="17"/>
        <v>0</v>
      </c>
      <c r="F229" s="16">
        <v>20</v>
      </c>
      <c r="G229" s="17">
        <f t="shared" si="18"/>
        <v>0</v>
      </c>
      <c r="H229" s="18">
        <f t="shared" si="19"/>
        <v>2875</v>
      </c>
      <c r="I229" s="19">
        <f t="shared" si="20"/>
        <v>0</v>
      </c>
      <c r="J229" s="22"/>
    </row>
    <row r="230" spans="1:10" s="20" customFormat="1" ht="13.8" x14ac:dyDescent="0.25">
      <c r="A230" s="63" t="s">
        <v>225</v>
      </c>
      <c r="B230" s="64" t="s">
        <v>226</v>
      </c>
      <c r="C230" s="35"/>
      <c r="D230" s="14">
        <v>204</v>
      </c>
      <c r="E230" s="15">
        <f t="shared" si="17"/>
        <v>0</v>
      </c>
      <c r="F230" s="16">
        <v>15</v>
      </c>
      <c r="G230" s="17">
        <f t="shared" si="18"/>
        <v>0</v>
      </c>
      <c r="H230" s="18">
        <f t="shared" si="19"/>
        <v>219</v>
      </c>
      <c r="I230" s="19">
        <f t="shared" si="20"/>
        <v>0</v>
      </c>
      <c r="J230" s="22"/>
    </row>
    <row r="231" spans="1:10" s="20" customFormat="1" ht="13.8" x14ac:dyDescent="0.25">
      <c r="A231" s="63" t="s">
        <v>227</v>
      </c>
      <c r="B231" s="64" t="s">
        <v>42</v>
      </c>
      <c r="C231" s="35"/>
      <c r="D231" s="14">
        <v>67330</v>
      </c>
      <c r="E231" s="15">
        <f t="shared" si="17"/>
        <v>0</v>
      </c>
      <c r="F231" s="16">
        <v>90000</v>
      </c>
      <c r="G231" s="17">
        <f t="shared" si="18"/>
        <v>0</v>
      </c>
      <c r="H231" s="18">
        <f t="shared" si="19"/>
        <v>157330</v>
      </c>
      <c r="I231" s="19">
        <f t="shared" si="20"/>
        <v>0</v>
      </c>
      <c r="J231" s="22"/>
    </row>
    <row r="232" spans="1:10" s="20" customFormat="1" ht="13.8" x14ac:dyDescent="0.25">
      <c r="A232" s="63" t="s">
        <v>228</v>
      </c>
      <c r="B232" s="64" t="s">
        <v>42</v>
      </c>
      <c r="C232" s="35"/>
      <c r="D232" s="14">
        <v>421</v>
      </c>
      <c r="E232" s="15">
        <f t="shared" si="17"/>
        <v>0</v>
      </c>
      <c r="F232" s="16">
        <v>70</v>
      </c>
      <c r="G232" s="17">
        <f t="shared" si="18"/>
        <v>0</v>
      </c>
      <c r="H232" s="18">
        <f t="shared" ref="H232:H255" si="21">SUM(D232+F232)</f>
        <v>491</v>
      </c>
      <c r="I232" s="19">
        <f t="shared" si="20"/>
        <v>0</v>
      </c>
      <c r="J232" s="22"/>
    </row>
    <row r="233" spans="1:10" s="20" customFormat="1" ht="13.8" x14ac:dyDescent="0.25">
      <c r="A233" s="63" t="s">
        <v>229</v>
      </c>
      <c r="B233" s="64" t="s">
        <v>193</v>
      </c>
      <c r="C233" s="35"/>
      <c r="D233" s="14">
        <v>9</v>
      </c>
      <c r="E233" s="15">
        <f>SUM(C233*D233)</f>
        <v>0</v>
      </c>
      <c r="F233" s="16">
        <v>6</v>
      </c>
      <c r="G233" s="17">
        <f>SUM(C233*F233)</f>
        <v>0</v>
      </c>
      <c r="H233" s="18">
        <f t="shared" si="21"/>
        <v>15</v>
      </c>
      <c r="I233" s="19">
        <f t="shared" si="20"/>
        <v>0</v>
      </c>
      <c r="J233" s="22"/>
    </row>
    <row r="234" spans="1:10" s="20" customFormat="1" ht="13.8" x14ac:dyDescent="0.25">
      <c r="A234" s="63" t="s">
        <v>230</v>
      </c>
      <c r="B234" s="64" t="s">
        <v>231</v>
      </c>
      <c r="C234" s="35"/>
      <c r="D234" s="14">
        <v>0</v>
      </c>
      <c r="E234" s="15">
        <f t="shared" si="17"/>
        <v>0</v>
      </c>
      <c r="F234" s="16">
        <v>0</v>
      </c>
      <c r="G234" s="17">
        <f t="shared" si="18"/>
        <v>0</v>
      </c>
      <c r="H234" s="18">
        <f t="shared" si="21"/>
        <v>0</v>
      </c>
      <c r="I234" s="19">
        <f t="shared" si="20"/>
        <v>0</v>
      </c>
      <c r="J234" s="22"/>
    </row>
    <row r="235" spans="1:10" s="20" customFormat="1" ht="13.8" x14ac:dyDescent="0.25">
      <c r="A235" s="63" t="s">
        <v>232</v>
      </c>
      <c r="B235" s="64" t="s">
        <v>233</v>
      </c>
      <c r="C235" s="35"/>
      <c r="D235" s="14">
        <v>203</v>
      </c>
      <c r="E235" s="15">
        <f t="shared" si="17"/>
        <v>0</v>
      </c>
      <c r="F235" s="16">
        <v>0</v>
      </c>
      <c r="G235" s="17">
        <f t="shared" si="18"/>
        <v>0</v>
      </c>
      <c r="H235" s="18">
        <f t="shared" si="21"/>
        <v>203</v>
      </c>
      <c r="I235" s="19">
        <f t="shared" si="20"/>
        <v>0</v>
      </c>
      <c r="J235" s="22"/>
    </row>
    <row r="236" spans="1:10" s="20" customFormat="1" ht="13.8" x14ac:dyDescent="0.25">
      <c r="A236" s="63" t="s">
        <v>234</v>
      </c>
      <c r="B236" s="64" t="s">
        <v>42</v>
      </c>
      <c r="C236" s="35"/>
      <c r="D236" s="14">
        <v>12030</v>
      </c>
      <c r="E236" s="15">
        <f t="shared" si="17"/>
        <v>0</v>
      </c>
      <c r="F236" s="16">
        <v>1700</v>
      </c>
      <c r="G236" s="17">
        <f t="shared" si="18"/>
        <v>0</v>
      </c>
      <c r="H236" s="18">
        <f t="shared" si="21"/>
        <v>13730</v>
      </c>
      <c r="I236" s="19">
        <f t="shared" si="20"/>
        <v>0</v>
      </c>
      <c r="J236" s="22"/>
    </row>
    <row r="237" spans="1:10" s="20" customFormat="1" ht="13.8" x14ac:dyDescent="0.25">
      <c r="A237" s="63" t="s">
        <v>235</v>
      </c>
      <c r="B237" s="64" t="s">
        <v>5</v>
      </c>
      <c r="C237" s="35"/>
      <c r="D237" s="14">
        <v>0</v>
      </c>
      <c r="E237" s="15">
        <f t="shared" si="17"/>
        <v>0</v>
      </c>
      <c r="F237" s="16">
        <v>0</v>
      </c>
      <c r="G237" s="17">
        <f t="shared" si="18"/>
        <v>0</v>
      </c>
      <c r="H237" s="18">
        <f t="shared" si="21"/>
        <v>0</v>
      </c>
      <c r="I237" s="19">
        <f t="shared" si="20"/>
        <v>0</v>
      </c>
      <c r="J237" s="22"/>
    </row>
    <row r="238" spans="1:10" s="20" customFormat="1" ht="13.8" x14ac:dyDescent="0.25">
      <c r="A238" s="63" t="s">
        <v>236</v>
      </c>
      <c r="B238" s="64" t="s">
        <v>42</v>
      </c>
      <c r="C238" s="35"/>
      <c r="D238" s="14">
        <v>6700</v>
      </c>
      <c r="E238" s="15">
        <f t="shared" si="17"/>
        <v>0</v>
      </c>
      <c r="F238" s="16">
        <v>600</v>
      </c>
      <c r="G238" s="17">
        <f t="shared" si="18"/>
        <v>0</v>
      </c>
      <c r="H238" s="18">
        <f t="shared" si="21"/>
        <v>7300</v>
      </c>
      <c r="I238" s="19">
        <f t="shared" si="20"/>
        <v>0</v>
      </c>
      <c r="J238" s="22"/>
    </row>
    <row r="239" spans="1:10" s="20" customFormat="1" ht="13.8" x14ac:dyDescent="0.25">
      <c r="A239" s="63" t="s">
        <v>237</v>
      </c>
      <c r="B239" s="64" t="s">
        <v>42</v>
      </c>
      <c r="C239" s="35"/>
      <c r="D239" s="14">
        <v>200</v>
      </c>
      <c r="E239" s="15">
        <f t="shared" si="17"/>
        <v>0</v>
      </c>
      <c r="F239" s="16">
        <v>900</v>
      </c>
      <c r="G239" s="17">
        <f t="shared" si="18"/>
        <v>0</v>
      </c>
      <c r="H239" s="18">
        <f t="shared" si="21"/>
        <v>1100</v>
      </c>
      <c r="I239" s="19">
        <f t="shared" si="20"/>
        <v>0</v>
      </c>
      <c r="J239" s="22"/>
    </row>
    <row r="240" spans="1:10" s="20" customFormat="1" ht="13.8" x14ac:dyDescent="0.25">
      <c r="A240" s="63" t="s">
        <v>238</v>
      </c>
      <c r="B240" s="64" t="s">
        <v>26</v>
      </c>
      <c r="C240" s="35"/>
      <c r="D240" s="14">
        <v>169</v>
      </c>
      <c r="E240" s="15">
        <f t="shared" si="17"/>
        <v>0</v>
      </c>
      <c r="F240" s="16">
        <v>6</v>
      </c>
      <c r="G240" s="17">
        <f t="shared" si="18"/>
        <v>0</v>
      </c>
      <c r="H240" s="18">
        <f t="shared" si="21"/>
        <v>175</v>
      </c>
      <c r="I240" s="19">
        <f t="shared" si="20"/>
        <v>0</v>
      </c>
      <c r="J240" s="22"/>
    </row>
    <row r="241" spans="1:10" s="20" customFormat="1" ht="13.8" x14ac:dyDescent="0.25">
      <c r="A241" s="63" t="s">
        <v>330</v>
      </c>
      <c r="B241" s="64" t="s">
        <v>239</v>
      </c>
      <c r="C241" s="35"/>
      <c r="D241" s="14">
        <v>0</v>
      </c>
      <c r="E241" s="15">
        <f t="shared" si="17"/>
        <v>0</v>
      </c>
      <c r="F241" s="16">
        <v>0</v>
      </c>
      <c r="G241" s="17">
        <f t="shared" si="18"/>
        <v>0</v>
      </c>
      <c r="H241" s="18">
        <f t="shared" si="21"/>
        <v>0</v>
      </c>
      <c r="I241" s="19">
        <f t="shared" si="20"/>
        <v>0</v>
      </c>
      <c r="J241" s="22"/>
    </row>
    <row r="242" spans="1:10" s="20" customFormat="1" ht="13.8" x14ac:dyDescent="0.25">
      <c r="A242" s="63" t="s">
        <v>332</v>
      </c>
      <c r="B242" s="64" t="s">
        <v>331</v>
      </c>
      <c r="C242" s="35"/>
      <c r="D242" s="14">
        <v>4.4000000000000004</v>
      </c>
      <c r="E242" s="15">
        <f t="shared" si="17"/>
        <v>0</v>
      </c>
      <c r="F242" s="16">
        <v>0</v>
      </c>
      <c r="G242" s="17">
        <f t="shared" si="18"/>
        <v>0</v>
      </c>
      <c r="H242" s="18">
        <f t="shared" si="21"/>
        <v>4.4000000000000004</v>
      </c>
      <c r="I242" s="19">
        <f t="shared" si="20"/>
        <v>0</v>
      </c>
      <c r="J242" s="22"/>
    </row>
    <row r="243" spans="1:10" s="20" customFormat="1" ht="13.8" x14ac:dyDescent="0.25">
      <c r="A243" s="63" t="s">
        <v>240</v>
      </c>
      <c r="B243" s="64" t="s">
        <v>42</v>
      </c>
      <c r="C243" s="35"/>
      <c r="D243" s="14">
        <v>0</v>
      </c>
      <c r="E243" s="15">
        <f t="shared" si="17"/>
        <v>0</v>
      </c>
      <c r="F243" s="16">
        <v>200</v>
      </c>
      <c r="G243" s="17">
        <f t="shared" si="18"/>
        <v>0</v>
      </c>
      <c r="H243" s="18">
        <f t="shared" si="21"/>
        <v>200</v>
      </c>
      <c r="I243" s="19">
        <f t="shared" si="20"/>
        <v>0</v>
      </c>
      <c r="J243" s="22"/>
    </row>
    <row r="244" spans="1:10" s="22" customFormat="1" ht="13.8" x14ac:dyDescent="0.25">
      <c r="A244" s="63" t="s">
        <v>241</v>
      </c>
      <c r="B244" s="64" t="s">
        <v>47</v>
      </c>
      <c r="C244" s="35"/>
      <c r="D244" s="14">
        <v>98</v>
      </c>
      <c r="E244" s="15">
        <f t="shared" si="17"/>
        <v>0</v>
      </c>
      <c r="F244" s="16">
        <v>0</v>
      </c>
      <c r="G244" s="17">
        <f t="shared" si="18"/>
        <v>0</v>
      </c>
      <c r="H244" s="18">
        <f t="shared" si="21"/>
        <v>98</v>
      </c>
      <c r="I244" s="19">
        <f t="shared" si="20"/>
        <v>0</v>
      </c>
    </row>
    <row r="245" spans="1:10" s="22" customFormat="1" ht="13.8" x14ac:dyDescent="0.25">
      <c r="A245" s="63" t="s">
        <v>242</v>
      </c>
      <c r="B245" s="64" t="s">
        <v>47</v>
      </c>
      <c r="C245" s="35"/>
      <c r="D245" s="14">
        <v>66</v>
      </c>
      <c r="E245" s="15">
        <f t="shared" si="17"/>
        <v>0</v>
      </c>
      <c r="F245" s="16">
        <v>0</v>
      </c>
      <c r="G245" s="17">
        <f t="shared" si="18"/>
        <v>0</v>
      </c>
      <c r="H245" s="18">
        <f t="shared" si="21"/>
        <v>66</v>
      </c>
      <c r="I245" s="19">
        <f t="shared" si="20"/>
        <v>0</v>
      </c>
      <c r="J245" s="2"/>
    </row>
    <row r="246" spans="1:10" s="22" customFormat="1" ht="13.8" x14ac:dyDescent="0.25">
      <c r="A246" s="63" t="s">
        <v>243</v>
      </c>
      <c r="B246" s="64" t="s">
        <v>47</v>
      </c>
      <c r="C246" s="35"/>
      <c r="D246" s="14">
        <v>714</v>
      </c>
      <c r="E246" s="15">
        <f t="shared" si="17"/>
        <v>0</v>
      </c>
      <c r="F246" s="16">
        <v>0</v>
      </c>
      <c r="G246" s="17">
        <f t="shared" si="18"/>
        <v>0</v>
      </c>
      <c r="H246" s="18">
        <f t="shared" si="21"/>
        <v>714</v>
      </c>
      <c r="I246" s="19">
        <f t="shared" si="20"/>
        <v>0</v>
      </c>
    </row>
    <row r="247" spans="1:10" s="22" customFormat="1" ht="13.8" x14ac:dyDescent="0.25">
      <c r="A247" s="63" t="s">
        <v>244</v>
      </c>
      <c r="B247" s="64" t="s">
        <v>245</v>
      </c>
      <c r="C247" s="35"/>
      <c r="D247" s="14">
        <v>1</v>
      </c>
      <c r="E247" s="15">
        <f t="shared" si="17"/>
        <v>0</v>
      </c>
      <c r="F247" s="16">
        <v>0</v>
      </c>
      <c r="G247" s="17">
        <f t="shared" si="18"/>
        <v>0</v>
      </c>
      <c r="H247" s="18">
        <f t="shared" si="21"/>
        <v>1</v>
      </c>
      <c r="I247" s="19">
        <f t="shared" si="20"/>
        <v>0</v>
      </c>
    </row>
    <row r="248" spans="1:10" s="22" customFormat="1" ht="13.8" x14ac:dyDescent="0.25">
      <c r="A248" s="63" t="s">
        <v>262</v>
      </c>
      <c r="B248" s="64" t="s">
        <v>245</v>
      </c>
      <c r="C248" s="35"/>
      <c r="D248" s="14">
        <v>1</v>
      </c>
      <c r="E248" s="15">
        <f t="shared" si="17"/>
        <v>0</v>
      </c>
      <c r="F248" s="16">
        <v>0</v>
      </c>
      <c r="G248" s="17">
        <f t="shared" si="18"/>
        <v>0</v>
      </c>
      <c r="H248" s="18">
        <f t="shared" si="21"/>
        <v>1</v>
      </c>
      <c r="I248" s="19">
        <f t="shared" si="20"/>
        <v>0</v>
      </c>
    </row>
    <row r="249" spans="1:10" s="22" customFormat="1" ht="13.8" x14ac:dyDescent="0.25">
      <c r="A249" s="63" t="s">
        <v>246</v>
      </c>
      <c r="B249" s="64" t="s">
        <v>245</v>
      </c>
      <c r="C249" s="35"/>
      <c r="D249" s="14">
        <v>1</v>
      </c>
      <c r="E249" s="15">
        <f t="shared" si="17"/>
        <v>0</v>
      </c>
      <c r="F249" s="16">
        <v>0</v>
      </c>
      <c r="G249" s="17">
        <f t="shared" si="18"/>
        <v>0</v>
      </c>
      <c r="H249" s="18">
        <f t="shared" si="21"/>
        <v>1</v>
      </c>
      <c r="I249" s="19">
        <f t="shared" si="20"/>
        <v>0</v>
      </c>
    </row>
    <row r="250" spans="1:10" s="22" customFormat="1" ht="13.8" x14ac:dyDescent="0.25">
      <c r="A250" s="63" t="s">
        <v>247</v>
      </c>
      <c r="B250" s="64" t="s">
        <v>47</v>
      </c>
      <c r="C250" s="35"/>
      <c r="D250" s="14">
        <v>72</v>
      </c>
      <c r="E250" s="15">
        <f t="shared" si="17"/>
        <v>0</v>
      </c>
      <c r="F250" s="16">
        <v>6</v>
      </c>
      <c r="G250" s="17">
        <f t="shared" si="18"/>
        <v>0</v>
      </c>
      <c r="H250" s="18">
        <f t="shared" si="21"/>
        <v>78</v>
      </c>
      <c r="I250" s="19">
        <f t="shared" si="20"/>
        <v>0</v>
      </c>
    </row>
    <row r="251" spans="1:10" s="22" customFormat="1" ht="13.8" x14ac:dyDescent="0.25">
      <c r="A251" s="63" t="s">
        <v>248</v>
      </c>
      <c r="B251" s="64" t="s">
        <v>47</v>
      </c>
      <c r="C251" s="35"/>
      <c r="D251" s="14">
        <v>12</v>
      </c>
      <c r="E251" s="15">
        <f t="shared" si="17"/>
        <v>0</v>
      </c>
      <c r="F251" s="16">
        <v>0</v>
      </c>
      <c r="G251" s="17">
        <f t="shared" si="18"/>
        <v>0</v>
      </c>
      <c r="H251" s="18">
        <f t="shared" si="21"/>
        <v>12</v>
      </c>
      <c r="I251" s="19">
        <f t="shared" si="20"/>
        <v>0</v>
      </c>
    </row>
    <row r="252" spans="1:10" s="22" customFormat="1" ht="13.8" x14ac:dyDescent="0.25">
      <c r="A252" s="63" t="s">
        <v>249</v>
      </c>
      <c r="B252" s="64" t="s">
        <v>18</v>
      </c>
      <c r="C252" s="35"/>
      <c r="D252" s="14">
        <v>5640</v>
      </c>
      <c r="E252" s="15">
        <f t="shared" si="17"/>
        <v>0</v>
      </c>
      <c r="F252" s="16">
        <v>0</v>
      </c>
      <c r="G252" s="17">
        <f t="shared" si="18"/>
        <v>0</v>
      </c>
      <c r="H252" s="18">
        <f t="shared" si="21"/>
        <v>5640</v>
      </c>
      <c r="I252" s="19">
        <f t="shared" si="20"/>
        <v>0</v>
      </c>
    </row>
    <row r="253" spans="1:10" s="22" customFormat="1" ht="13.8" x14ac:dyDescent="0.25">
      <c r="A253" s="63" t="s">
        <v>250</v>
      </c>
      <c r="B253" s="64" t="s">
        <v>251</v>
      </c>
      <c r="C253" s="35"/>
      <c r="D253" s="14">
        <v>615</v>
      </c>
      <c r="E253" s="15">
        <f t="shared" si="17"/>
        <v>0</v>
      </c>
      <c r="F253" s="16">
        <v>120</v>
      </c>
      <c r="G253" s="17">
        <f t="shared" si="18"/>
        <v>0</v>
      </c>
      <c r="H253" s="18">
        <f t="shared" si="21"/>
        <v>735</v>
      </c>
      <c r="I253" s="19">
        <f t="shared" si="20"/>
        <v>0</v>
      </c>
    </row>
    <row r="254" spans="1:10" s="22" customFormat="1" ht="13.8" x14ac:dyDescent="0.25">
      <c r="A254" s="63" t="s">
        <v>252</v>
      </c>
      <c r="B254" s="64" t="s">
        <v>251</v>
      </c>
      <c r="C254" s="35"/>
      <c r="D254" s="14">
        <v>0</v>
      </c>
      <c r="E254" s="15">
        <f t="shared" si="17"/>
        <v>0</v>
      </c>
      <c r="F254" s="16">
        <v>0</v>
      </c>
      <c r="G254" s="17">
        <f t="shared" si="18"/>
        <v>0</v>
      </c>
      <c r="H254" s="18">
        <f t="shared" si="21"/>
        <v>0</v>
      </c>
      <c r="I254" s="19">
        <f t="shared" si="20"/>
        <v>0</v>
      </c>
    </row>
    <row r="255" spans="1:10" s="20" customFormat="1" ht="13.8" x14ac:dyDescent="0.25">
      <c r="A255" s="63" t="s">
        <v>333</v>
      </c>
      <c r="B255" s="64" t="s">
        <v>18</v>
      </c>
      <c r="C255" s="35"/>
      <c r="D255" s="14">
        <v>1348</v>
      </c>
      <c r="E255" s="15">
        <f t="shared" si="17"/>
        <v>0</v>
      </c>
      <c r="F255" s="16">
        <v>0</v>
      </c>
      <c r="G255" s="17">
        <f t="shared" si="18"/>
        <v>0</v>
      </c>
      <c r="H255" s="18">
        <f t="shared" si="21"/>
        <v>1348</v>
      </c>
      <c r="I255" s="19">
        <f t="shared" si="20"/>
        <v>0</v>
      </c>
      <c r="J255" s="22"/>
    </row>
    <row r="256" spans="1:10" ht="13.8" thickBot="1" x14ac:dyDescent="0.3">
      <c r="F256" s="28"/>
      <c r="H256" s="28"/>
      <c r="I256" s="28"/>
    </row>
    <row r="257" spans="1:10" s="30" customFormat="1" ht="15.6" x14ac:dyDescent="0.3">
      <c r="B257" s="31"/>
      <c r="C257" s="32"/>
      <c r="D257" s="62" t="s">
        <v>259</v>
      </c>
      <c r="E257" s="62"/>
      <c r="F257" s="62" t="s">
        <v>260</v>
      </c>
      <c r="G257" s="62"/>
      <c r="H257" s="50" t="s">
        <v>253</v>
      </c>
      <c r="I257" s="51"/>
    </row>
    <row r="258" spans="1:10" s="30" customFormat="1" ht="15.6" x14ac:dyDescent="0.3">
      <c r="B258" s="39"/>
      <c r="C258" s="43" t="s">
        <v>256</v>
      </c>
      <c r="D258" s="48">
        <f>SUBTOTAL(9,E4:E255)</f>
        <v>0</v>
      </c>
      <c r="E258" s="49"/>
      <c r="F258" s="48">
        <f t="shared" ref="F258" si="22">SUBTOTAL(9,G4:G255)</f>
        <v>0</v>
      </c>
      <c r="G258" s="49"/>
      <c r="H258" s="48">
        <f>SUM(D258:G258)</f>
        <v>0</v>
      </c>
      <c r="I258" s="49"/>
      <c r="J258" s="33"/>
    </row>
    <row r="259" spans="1:10" s="30" customFormat="1" ht="15" x14ac:dyDescent="0.25">
      <c r="A259" s="37"/>
      <c r="B259" s="40">
        <f>SUM(E4:E255)-(E252+E251+E250+E249+E248+E247+E246+E245+E244+E233+E205+E192+E142+E141+E135+E131+E130+E107+E106+E72+E54+E21+E20)</f>
        <v>0</v>
      </c>
      <c r="C259" s="38" t="s">
        <v>254</v>
      </c>
      <c r="D259" s="46">
        <f>SUM(B259)*0.055</f>
        <v>0</v>
      </c>
      <c r="E259" s="47"/>
      <c r="F259" s="46">
        <f t="shared" ref="F259" si="23">SUM(D259)*0.055</f>
        <v>0</v>
      </c>
      <c r="G259" s="47"/>
      <c r="H259" s="46">
        <f>SUM(D259:G259)</f>
        <v>0</v>
      </c>
      <c r="I259" s="47"/>
      <c r="J259" s="33"/>
    </row>
    <row r="260" spans="1:10" s="30" customFormat="1" ht="15" x14ac:dyDescent="0.25">
      <c r="A260" s="37"/>
      <c r="B260" s="41">
        <f>SUBTOTAL(9,E20:E252)</f>
        <v>0</v>
      </c>
      <c r="C260" s="38" t="s">
        <v>255</v>
      </c>
      <c r="D260" s="46">
        <f>SUM(B260)*0.2</f>
        <v>0</v>
      </c>
      <c r="E260" s="47"/>
      <c r="F260" s="46">
        <f t="shared" ref="F260" si="24">SUM(D260)*0.2</f>
        <v>0</v>
      </c>
      <c r="G260" s="47"/>
      <c r="H260" s="46">
        <f>SUM(D260:G260)</f>
        <v>0</v>
      </c>
      <c r="I260" s="47"/>
      <c r="J260" s="33"/>
    </row>
    <row r="261" spans="1:10" s="30" customFormat="1" ht="15.6" x14ac:dyDescent="0.3">
      <c r="A261" s="34"/>
      <c r="B261" s="31"/>
      <c r="C261" s="55"/>
      <c r="D261" s="56"/>
      <c r="E261" s="56"/>
      <c r="F261" s="56"/>
      <c r="G261" s="56"/>
      <c r="H261" s="56"/>
      <c r="I261" s="57"/>
    </row>
    <row r="262" spans="1:10" s="30" customFormat="1" ht="16.2" thickBot="1" x14ac:dyDescent="0.35">
      <c r="B262" s="31"/>
      <c r="C262" s="42" t="s">
        <v>261</v>
      </c>
      <c r="D262" s="44">
        <f>SUM(D258+D259+D260)</f>
        <v>0</v>
      </c>
      <c r="E262" s="45"/>
      <c r="F262" s="44">
        <f t="shared" ref="F262" si="25">SUM(F258+F259+F260)</f>
        <v>0</v>
      </c>
      <c r="G262" s="45"/>
      <c r="H262" s="44">
        <f t="shared" ref="H262" si="26">SUM(H258+H259+H260)</f>
        <v>0</v>
      </c>
      <c r="I262" s="45"/>
    </row>
  </sheetData>
  <autoFilter ref="A3:J255" xr:uid="{00000000-0009-0000-0000-000000000000}">
    <sortState xmlns:xlrd2="http://schemas.microsoft.com/office/spreadsheetml/2017/richdata2" ref="A4:J255">
      <sortCondition ref="A3:A255"/>
    </sortState>
  </autoFilter>
  <mergeCells count="20">
    <mergeCell ref="H257:I257"/>
    <mergeCell ref="H2:I2"/>
    <mergeCell ref="A1:I1"/>
    <mergeCell ref="H260:I260"/>
    <mergeCell ref="C261:I261"/>
    <mergeCell ref="D2:E2"/>
    <mergeCell ref="F2:G2"/>
    <mergeCell ref="D257:E257"/>
    <mergeCell ref="F257:G257"/>
    <mergeCell ref="H262:I262"/>
    <mergeCell ref="H259:I259"/>
    <mergeCell ref="H258:I258"/>
    <mergeCell ref="D262:E262"/>
    <mergeCell ref="F262:G262"/>
    <mergeCell ref="F260:G260"/>
    <mergeCell ref="D258:E258"/>
    <mergeCell ref="F258:G258"/>
    <mergeCell ref="D259:E259"/>
    <mergeCell ref="F259:G259"/>
    <mergeCell ref="D260:E260"/>
  </mergeCells>
  <phoneticPr fontId="13" type="noConversion"/>
  <printOptions horizontalCentered="1" verticalCentered="1"/>
  <pageMargins left="0" right="0" top="0" bottom="0" header="0.15748031496062992" footer="0.15748031496062992"/>
  <pageSetup paperSize="8" scale="62" fitToHeight="2" orientation="portrait" r:id="rId1"/>
  <headerFooter alignWithMargins="0">
    <oddHeader>&amp;L&amp;26&amp;EANNEXE 1&amp;R&amp;D       &amp;T</oddHeader>
    <oddFooter>&amp;R]</oddFooter>
  </headerFooter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Régie tous secteurs ok </vt:lpstr>
      <vt:lpstr>'Régie tous secteurs ok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Karine</dc:creator>
  <cp:lastModifiedBy>Amandine</cp:lastModifiedBy>
  <cp:lastPrinted>2025-07-15T11:52:24Z</cp:lastPrinted>
  <dcterms:created xsi:type="dcterms:W3CDTF">2025-05-13T09:07:32Z</dcterms:created>
  <dcterms:modified xsi:type="dcterms:W3CDTF">2025-11-27T09:54:40Z</dcterms:modified>
</cp:coreProperties>
</file>